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.reyes\Documents\SMA_areyes\Casos actuales\Maricunga Ramsar\Docmuentos para Expediente\"/>
    </mc:Choice>
  </mc:AlternateContent>
  <bookViews>
    <workbookView xWindow="0" yWindow="0" windowWidth="21570" windowHeight="7260" activeTab="1"/>
  </bookViews>
  <sheets>
    <sheet name="RA-1 diario" sheetId="1" r:id="rId1"/>
    <sheet name="RA-2 diario" sheetId="2" r:id="rId2"/>
    <sheet name="MW-03" sheetId="3" r:id="rId3"/>
    <sheet name="MW-42" sheetId="4" r:id="rId4"/>
    <sheet name="MW-43" sheetId="5" r:id="rId5"/>
    <sheet name="MW-41" sheetId="6" r:id="rId6"/>
    <sheet name="MW-04" sheetId="7" r:id="rId7"/>
    <sheet name="RPG-22" sheetId="8" r:id="rId8"/>
    <sheet name="RPG-32" sheetId="9" r:id="rId9"/>
    <sheet name="RPG-21" sheetId="10" r:id="rId10"/>
    <sheet name="RPG-38" sheetId="11" r:id="rId11"/>
    <sheet name="RPG-21C" sheetId="12" r:id="rId12"/>
  </sheets>
  <definedNames>
    <definedName name="_xlnm.Print_Area" localSheetId="2">'MW-03'!$A$1:$D$37</definedName>
    <definedName name="_xlnm.Print_Area" localSheetId="6">'MW-04'!$A$1:$D$37</definedName>
    <definedName name="_xlnm.Print_Area" localSheetId="5">'MW-41'!$A$1:$D$30</definedName>
    <definedName name="_xlnm.Print_Area" localSheetId="3">'MW-42'!$A$1:$D$29</definedName>
    <definedName name="_xlnm.Print_Area" localSheetId="4">'MW-43'!$A$1:$D$29</definedName>
    <definedName name="_xlnm.Print_Area" localSheetId="0">'RA-1 diario'!$A$1:$D$318</definedName>
    <definedName name="_xlnm.Print_Area" localSheetId="1">'RA-2 diario'!$A$1:$D$305</definedName>
    <definedName name="_xlnm.Print_Area" localSheetId="9">'RPG-21'!$A$1:$D$30</definedName>
    <definedName name="_xlnm.Print_Area" localSheetId="11">'RPG-21C'!$A$1:$D$29</definedName>
    <definedName name="_xlnm.Print_Area" localSheetId="7">'RPG-22'!$A$1:$D$29</definedName>
    <definedName name="_xlnm.Print_Area" localSheetId="8">'RPG-32'!$A$1:$D$29</definedName>
    <definedName name="_xlnm.Print_Area" localSheetId="10">'RPG-38'!$A$1:$D$30</definedName>
    <definedName name="_xlnm.Print_Titles" localSheetId="2">'MW-03'!$9:$10</definedName>
    <definedName name="_xlnm.Print_Titles" localSheetId="6">'MW-04'!$9:$10</definedName>
    <definedName name="_xlnm.Print_Titles" localSheetId="5">'MW-41'!$9:$10</definedName>
    <definedName name="_xlnm.Print_Titles" localSheetId="3">'MW-42'!$9:$10</definedName>
    <definedName name="_xlnm.Print_Titles" localSheetId="4">'MW-43'!$9:$10</definedName>
    <definedName name="_xlnm.Print_Titles" localSheetId="0">'RA-1 diario'!$1:$10</definedName>
    <definedName name="_xlnm.Print_Titles" localSheetId="1">'RA-2 diario'!$1:$10</definedName>
    <definedName name="_xlnm.Print_Titles" localSheetId="9">'RPG-21'!$9:$10</definedName>
    <definedName name="_xlnm.Print_Titles" localSheetId="11">'RPG-21C'!$9:$10</definedName>
    <definedName name="_xlnm.Print_Titles" localSheetId="7">'RPG-22'!$9:$10</definedName>
    <definedName name="_xlnm.Print_Titles" localSheetId="8">'RPG-32'!$9:$10</definedName>
    <definedName name="_xlnm.Print_Titles" localSheetId="10">'RPG-38'!$9:$10</definedName>
  </definedNames>
  <calcPr calcId="152511"/>
</workbook>
</file>

<file path=xl/calcChain.xml><?xml version="1.0" encoding="utf-8"?>
<calcChain xmlns="http://schemas.openxmlformats.org/spreadsheetml/2006/main">
  <c r="C23" i="6" l="1"/>
  <c r="B29" i="12" l="1"/>
  <c r="B28" i="12"/>
  <c r="B5" i="12"/>
  <c r="B30" i="11"/>
  <c r="B29" i="11"/>
  <c r="C19" i="11"/>
  <c r="B5" i="11"/>
  <c r="C23" i="11" s="1"/>
  <c r="B30" i="10"/>
  <c r="C30" i="10" s="1"/>
  <c r="B29" i="10"/>
  <c r="C29" i="10" s="1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B6" i="10"/>
  <c r="B29" i="9"/>
  <c r="B28" i="9"/>
  <c r="B5" i="9"/>
  <c r="C25" i="9" s="1"/>
  <c r="B29" i="8"/>
  <c r="B28" i="8"/>
  <c r="B5" i="8"/>
  <c r="B37" i="7"/>
  <c r="B36" i="7"/>
  <c r="B5" i="7"/>
  <c r="B30" i="6"/>
  <c r="C30" i="6" s="1"/>
  <c r="C29" i="6"/>
  <c r="C28" i="6"/>
  <c r="C27" i="6"/>
  <c r="C26" i="6"/>
  <c r="C25" i="6"/>
  <c r="C24" i="6"/>
  <c r="C22" i="6"/>
  <c r="C21" i="6"/>
  <c r="C20" i="6"/>
  <c r="C19" i="6"/>
  <c r="C18" i="6"/>
  <c r="C17" i="6"/>
  <c r="C16" i="6"/>
  <c r="C15" i="6"/>
  <c r="C14" i="6"/>
  <c r="C13" i="6"/>
  <c r="C12" i="6"/>
  <c r="C11" i="6"/>
  <c r="B29" i="5"/>
  <c r="C29" i="5" s="1"/>
  <c r="B28" i="5"/>
  <c r="C28" i="5" s="1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B12" i="5"/>
  <c r="C12" i="5" s="1"/>
  <c r="B11" i="5"/>
  <c r="C11" i="5" s="1"/>
  <c r="B29" i="4"/>
  <c r="C29" i="4" s="1"/>
  <c r="B28" i="4"/>
  <c r="C28" i="4" s="1"/>
  <c r="B12" i="4"/>
  <c r="C12" i="4" s="1"/>
  <c r="B11" i="4"/>
  <c r="C11" i="4" s="1"/>
  <c r="B37" i="3"/>
  <c r="B5" i="3"/>
  <c r="C33" i="3" s="1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5" i="2"/>
  <c r="C14" i="2"/>
  <c r="C13" i="2"/>
  <c r="C12" i="2"/>
  <c r="C11" i="2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B247" i="1"/>
  <c r="C247" i="1" s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11" i="1"/>
  <c r="C36" i="7" l="1"/>
  <c r="C12" i="11"/>
  <c r="C27" i="11"/>
  <c r="C29" i="8"/>
  <c r="C11" i="11"/>
  <c r="C20" i="11"/>
  <c r="C29" i="12"/>
  <c r="C15" i="9"/>
  <c r="C25" i="12"/>
  <c r="C13" i="8"/>
  <c r="C11" i="9"/>
  <c r="C16" i="9"/>
  <c r="C23" i="9"/>
  <c r="C13" i="12"/>
  <c r="C25" i="8"/>
  <c r="C20" i="9"/>
  <c r="C17" i="8"/>
  <c r="C28" i="8"/>
  <c r="C12" i="9"/>
  <c r="C17" i="9"/>
  <c r="C24" i="9"/>
  <c r="C15" i="11"/>
  <c r="C17" i="12"/>
  <c r="C28" i="12"/>
  <c r="C21" i="8"/>
  <c r="C13" i="9"/>
  <c r="C19" i="9"/>
  <c r="C28" i="9"/>
  <c r="C29" i="11"/>
  <c r="C16" i="11"/>
  <c r="C24" i="11"/>
  <c r="C30" i="11"/>
  <c r="C21" i="12"/>
  <c r="C14" i="3"/>
  <c r="C22" i="3"/>
  <c r="C30" i="3"/>
  <c r="C15" i="7"/>
  <c r="C23" i="7"/>
  <c r="C31" i="7"/>
  <c r="C11" i="3"/>
  <c r="C19" i="3"/>
  <c r="C23" i="3"/>
  <c r="C32" i="3"/>
  <c r="C36" i="3"/>
  <c r="C16" i="7"/>
  <c r="C24" i="7"/>
  <c r="C32" i="7"/>
  <c r="C14" i="8"/>
  <c r="C22" i="8"/>
  <c r="C26" i="8"/>
  <c r="C14" i="12"/>
  <c r="C18" i="12"/>
  <c r="C22" i="12"/>
  <c r="C26" i="12"/>
  <c r="C13" i="3"/>
  <c r="C17" i="3"/>
  <c r="C21" i="3"/>
  <c r="C25" i="3"/>
  <c r="C29" i="3"/>
  <c r="C34" i="3"/>
  <c r="C37" i="3"/>
  <c r="C13" i="7"/>
  <c r="C18" i="7"/>
  <c r="C22" i="7"/>
  <c r="C26" i="7"/>
  <c r="C30" i="7"/>
  <c r="C34" i="7"/>
  <c r="C12" i="8"/>
  <c r="C16" i="8"/>
  <c r="C20" i="8"/>
  <c r="C24" i="8"/>
  <c r="C14" i="9"/>
  <c r="C18" i="9"/>
  <c r="C22" i="9"/>
  <c r="C26" i="9"/>
  <c r="C29" i="9"/>
  <c r="C14" i="11"/>
  <c r="C18" i="11"/>
  <c r="C22" i="11"/>
  <c r="C26" i="11"/>
  <c r="C12" i="12"/>
  <c r="C16" i="12"/>
  <c r="C20" i="12"/>
  <c r="C24" i="12"/>
  <c r="C18" i="3"/>
  <c r="C26" i="3"/>
  <c r="C35" i="3"/>
  <c r="C19" i="7"/>
  <c r="C27" i="7"/>
  <c r="C35" i="7"/>
  <c r="C37" i="7"/>
  <c r="C15" i="3"/>
  <c r="C27" i="3"/>
  <c r="C11" i="7"/>
  <c r="C20" i="7"/>
  <c r="C28" i="7"/>
  <c r="C18" i="8"/>
  <c r="C12" i="3"/>
  <c r="C16" i="3"/>
  <c r="C20" i="3"/>
  <c r="C24" i="3"/>
  <c r="C28" i="3"/>
  <c r="C12" i="7"/>
  <c r="C17" i="7"/>
  <c r="C21" i="7"/>
  <c r="C25" i="7"/>
  <c r="C29" i="7"/>
  <c r="C33" i="7"/>
  <c r="C11" i="8"/>
  <c r="C15" i="8"/>
  <c r="C19" i="8"/>
  <c r="C23" i="8"/>
  <c r="C27" i="8"/>
  <c r="C21" i="9"/>
  <c r="C13" i="11"/>
  <c r="C17" i="11"/>
  <c r="C21" i="11"/>
  <c r="C25" i="11"/>
  <c r="C11" i="12"/>
  <c r="C15" i="12"/>
  <c r="C19" i="12"/>
  <c r="C23" i="12"/>
  <c r="C27" i="12"/>
</calcChain>
</file>

<file path=xl/sharedStrings.xml><?xml version="1.0" encoding="utf-8"?>
<sst xmlns="http://schemas.openxmlformats.org/spreadsheetml/2006/main" count="170" uniqueCount="35">
  <si>
    <t>RA-1</t>
  </si>
  <si>
    <t xml:space="preserve">UTM ESTE: </t>
  </si>
  <si>
    <t xml:space="preserve">UTM NORTE: </t>
  </si>
  <si>
    <t>COTA suelo msnm</t>
  </si>
  <si>
    <t>sin dato</t>
  </si>
  <si>
    <t xml:space="preserve">COTA Collar msnm: </t>
  </si>
  <si>
    <t>ALTURA PVC 2" :</t>
  </si>
  <si>
    <t>Manual</t>
  </si>
  <si>
    <t>Fecha</t>
  </si>
  <si>
    <t>Nivel Manual</t>
  </si>
  <si>
    <t>Altura (m.s.n.m.)</t>
  </si>
  <si>
    <t>hora</t>
  </si>
  <si>
    <t>Sin acceso</t>
  </si>
  <si>
    <t>sin acceso</t>
  </si>
  <si>
    <t>RA-2</t>
  </si>
  <si>
    <t>LNF MW 03</t>
  </si>
  <si>
    <t xml:space="preserve">COTA suelo msnm: </t>
  </si>
  <si>
    <t xml:space="preserve"> 4.240,60 
</t>
  </si>
  <si>
    <t>ALTURA PVC 4" :</t>
  </si>
  <si>
    <t>LNF MW 42</t>
  </si>
  <si>
    <t xml:space="preserve">COTA collar msnm: </t>
  </si>
  <si>
    <t>LNF MW 43</t>
  </si>
  <si>
    <t xml:space="preserve">COTA msnm: </t>
  </si>
  <si>
    <t>16:,4</t>
  </si>
  <si>
    <t>LNF MW 41</t>
  </si>
  <si>
    <t>LNF MW 04</t>
  </si>
  <si>
    <t>ALTURA PVC 4":</t>
  </si>
  <si>
    <t>RPG-22</t>
  </si>
  <si>
    <t>ALTURA PVC 1" :</t>
  </si>
  <si>
    <t>RPG-32</t>
  </si>
  <si>
    <t xml:space="preserve"> RPG-21</t>
  </si>
  <si>
    <t>RPG-38</t>
  </si>
  <si>
    <t xml:space="preserve"> RPG-21C</t>
  </si>
  <si>
    <t>Registro de niveles de agua subterránea</t>
  </si>
  <si>
    <t>Los valores en azul registrados con transductor de presión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</si>
</sst>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dd/mm/yyyy;@"/>
    <numFmt numFmtId="165" formatCode="_-* #,##0.00_€_-;\-* #,##0.00_€_-;_-* &quot;-&quot;??_€_-;_-@_-"/>
    <numFmt numFmtId="166" formatCode="#,##0.00_ ;\-#,##0.00\ "/>
    <numFmt numFmtId="167" formatCode="[$-F400]h:mm:ss\ AM/PM"/>
    <numFmt numFmtId="168" formatCode="h:mm:ss;@"/>
    <numFmt numFmtId="169" formatCode="#,##0.000_ ;\-#,##0.000\ "/>
    <numFmt numFmtId="170" formatCode="h:mm;@"/>
    <numFmt numFmtId="171" formatCode="_-* #,##0.00\ _€_-;\-* #,##0.00\ _€_-;_-* &quot;-&quot;??\ _€_-;_-@_-"/>
  </numFmts>
  <fonts count="14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36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0070C0"/>
      <name val="Calibri"/>
      <family val="2"/>
      <scheme val="minor"/>
    </font>
    <font>
      <sz val="11"/>
      <color rgb="FF0070C0"/>
      <name val="Calibri"/>
      <family val="2"/>
    </font>
    <font>
      <sz val="14"/>
      <color indexed="8"/>
      <name val="Calibri"/>
      <family val="2"/>
    </font>
    <font>
      <b/>
      <sz val="12"/>
      <color indexed="8"/>
      <name val="Calibri"/>
      <family val="2"/>
    </font>
    <font>
      <sz val="10"/>
      <name val="Arial"/>
      <family val="2"/>
    </font>
    <font>
      <sz val="13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71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164" fontId="4" fillId="0" borderId="4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vertical="center" wrapText="1"/>
    </xf>
    <xf numFmtId="164" fontId="0" fillId="0" borderId="6" xfId="0" applyNumberFormat="1" applyBorder="1"/>
    <xf numFmtId="2" fontId="0" fillId="0" borderId="0" xfId="0" applyNumberFormat="1" applyBorder="1"/>
    <xf numFmtId="164" fontId="5" fillId="0" borderId="7" xfId="0" applyNumberFormat="1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167" fontId="0" fillId="0" borderId="8" xfId="0" applyNumberFormat="1" applyBorder="1" applyAlignment="1">
      <alignment vertical="center" wrapText="1"/>
    </xf>
    <xf numFmtId="0" fontId="0" fillId="0" borderId="0" xfId="0" applyAlignment="1">
      <alignment vertical="center"/>
    </xf>
    <xf numFmtId="164" fontId="0" fillId="0" borderId="0" xfId="0" applyNumberFormat="1" applyBorder="1"/>
    <xf numFmtId="168" fontId="0" fillId="0" borderId="0" xfId="0" applyNumberFormat="1" applyBorder="1"/>
    <xf numFmtId="0" fontId="10" fillId="0" borderId="0" xfId="0" applyFont="1" applyBorder="1" applyAlignment="1"/>
    <xf numFmtId="168" fontId="0" fillId="0" borderId="0" xfId="0" applyNumberFormat="1"/>
    <xf numFmtId="0" fontId="0" fillId="0" borderId="0" xfId="0" applyBorder="1"/>
    <xf numFmtId="0" fontId="0" fillId="0" borderId="0" xfId="0" applyFill="1" applyBorder="1"/>
    <xf numFmtId="2" fontId="0" fillId="0" borderId="8" xfId="0" applyNumberFormat="1" applyFill="1" applyBorder="1" applyAlignment="1">
      <alignment horizontal="center" vertical="center"/>
    </xf>
    <xf numFmtId="167" fontId="0" fillId="0" borderId="8" xfId="0" applyNumberFormat="1" applyFill="1" applyBorder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20" fontId="0" fillId="0" borderId="0" xfId="0" applyNumberFormat="1"/>
    <xf numFmtId="0" fontId="3" fillId="0" borderId="0" xfId="0" applyFont="1" applyBorder="1" applyAlignment="1"/>
    <xf numFmtId="168" fontId="0" fillId="0" borderId="0" xfId="0" applyNumberFormat="1" applyBorder="1" applyAlignment="1">
      <alignment vertical="center"/>
    </xf>
    <xf numFmtId="167" fontId="0" fillId="0" borderId="0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64" fontId="0" fillId="0" borderId="8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2" fontId="0" fillId="0" borderId="0" xfId="0" applyNumberFormat="1" applyFill="1"/>
    <xf numFmtId="167" fontId="0" fillId="0" borderId="0" xfId="0" applyNumberFormat="1" applyFill="1"/>
    <xf numFmtId="2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6" fontId="0" fillId="0" borderId="8" xfId="0" applyNumberFormat="1" applyFill="1" applyBorder="1" applyAlignment="1">
      <alignment horizontal="center" vertical="center"/>
    </xf>
    <xf numFmtId="164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168" fontId="0" fillId="0" borderId="0" xfId="0" applyNumberFormat="1" applyFill="1" applyBorder="1"/>
    <xf numFmtId="170" fontId="0" fillId="0" borderId="8" xfId="0" applyNumberFormat="1" applyBorder="1" applyAlignment="1">
      <alignment horizontal="center" vertical="center"/>
    </xf>
    <xf numFmtId="166" fontId="0" fillId="0" borderId="13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5" fillId="0" borderId="7" xfId="0" applyNumberFormat="1" applyFont="1" applyFill="1" applyBorder="1" applyAlignment="1">
      <alignment horizontal="right" vertical="center" wrapText="1"/>
    </xf>
    <xf numFmtId="164" fontId="0" fillId="0" borderId="0" xfId="0" applyNumberFormat="1" applyFill="1" applyBorder="1" applyAlignment="1">
      <alignment horizontal="right" vertical="center"/>
    </xf>
    <xf numFmtId="2" fontId="0" fillId="0" borderId="0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right" vertical="center"/>
    </xf>
    <xf numFmtId="43" fontId="0" fillId="0" borderId="0" xfId="0" applyNumberFormat="1" applyFill="1" applyBorder="1" applyAlignment="1">
      <alignment horizontal="center" vertical="center"/>
    </xf>
    <xf numFmtId="167" fontId="0" fillId="0" borderId="0" xfId="0" applyNumberFormat="1" applyBorder="1" applyAlignment="1">
      <alignment horizontal="right" vertical="center"/>
    </xf>
    <xf numFmtId="164" fontId="0" fillId="0" borderId="0" xfId="0" applyNumberFormat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167" fontId="0" fillId="0" borderId="0" xfId="0" applyNumberFormat="1" applyBorder="1" applyAlignment="1">
      <alignment horizontal="right"/>
    </xf>
    <xf numFmtId="164" fontId="0" fillId="0" borderId="0" xfId="0" applyNumberFormat="1" applyFill="1" applyBorder="1"/>
    <xf numFmtId="0" fontId="0" fillId="0" borderId="0" xfId="0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0" fillId="0" borderId="0" xfId="0" applyFill="1" applyBorder="1" applyAlignment="1">
      <alignment horizontal="right"/>
    </xf>
    <xf numFmtId="167" fontId="0" fillId="0" borderId="0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8" xfId="1" applyFont="1" applyBorder="1" applyAlignment="1">
      <alignment vertical="center" wrapText="1"/>
    </xf>
    <xf numFmtId="165" fontId="0" fillId="0" borderId="0" xfId="1" applyFont="1"/>
    <xf numFmtId="167" fontId="0" fillId="0" borderId="0" xfId="0" applyNumberFormat="1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4" fontId="4" fillId="0" borderId="4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164" fontId="4" fillId="0" borderId="6" xfId="0" applyNumberFormat="1" applyFont="1" applyFill="1" applyBorder="1" applyAlignment="1">
      <alignment horizontal="center" vertical="center"/>
    </xf>
    <xf numFmtId="168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11" fillId="0" borderId="9" xfId="0" applyNumberFormat="1" applyFont="1" applyFill="1" applyBorder="1" applyAlignment="1">
      <alignment horizontal="center"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20" fontId="0" fillId="0" borderId="8" xfId="0" applyNumberFormat="1" applyFill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/>
    </xf>
    <xf numFmtId="170" fontId="0" fillId="0" borderId="8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167" fontId="0" fillId="0" borderId="0" xfId="0" applyNumberFormat="1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1" applyFont="1" applyBorder="1" applyAlignment="1">
      <alignment horizontal="center"/>
    </xf>
    <xf numFmtId="165" fontId="0" fillId="0" borderId="0" xfId="1" applyFont="1" applyBorder="1"/>
    <xf numFmtId="165" fontId="0" fillId="0" borderId="8" xfId="1" applyFont="1" applyFill="1" applyBorder="1" applyAlignment="1">
      <alignment horizontal="center" vertical="center" wrapText="1"/>
    </xf>
    <xf numFmtId="166" fontId="0" fillId="0" borderId="0" xfId="0" applyNumberFormat="1" applyAlignment="1">
      <alignment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/>
    </xf>
    <xf numFmtId="165" fontId="0" fillId="0" borderId="0" xfId="1" applyFont="1" applyAlignment="1">
      <alignment horizontal="center"/>
    </xf>
    <xf numFmtId="167" fontId="0" fillId="0" borderId="8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2" fontId="0" fillId="0" borderId="8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7" fontId="0" fillId="0" borderId="8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14" fontId="0" fillId="0" borderId="8" xfId="0" applyNumberFormat="1" applyFill="1" applyBorder="1" applyAlignment="1">
      <alignment horizontal="center"/>
    </xf>
    <xf numFmtId="166" fontId="0" fillId="0" borderId="8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5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164" fontId="0" fillId="0" borderId="0" xfId="0" applyNumberFormat="1" applyFill="1" applyAlignment="1">
      <alignment horizontal="center"/>
    </xf>
    <xf numFmtId="164" fontId="4" fillId="0" borderId="4" xfId="0" applyNumberFormat="1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left" vertical="center" wrapText="1"/>
    </xf>
    <xf numFmtId="164" fontId="0" fillId="0" borderId="6" xfId="0" applyNumberFormat="1" applyBorder="1" applyAlignment="1">
      <alignment horizontal="left"/>
    </xf>
    <xf numFmtId="164" fontId="0" fillId="0" borderId="8" xfId="0" applyNumberFormat="1" applyFill="1" applyBorder="1" applyAlignment="1">
      <alignment horizontal="center" vertical="center" wrapText="1"/>
    </xf>
    <xf numFmtId="167" fontId="0" fillId="0" borderId="8" xfId="0" applyNumberForma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/>
    </xf>
    <xf numFmtId="167" fontId="0" fillId="0" borderId="8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4" fontId="0" fillId="0" borderId="13" xfId="0" applyNumberFormat="1" applyFill="1" applyBorder="1" applyAlignment="1">
      <alignment horizontal="center"/>
    </xf>
    <xf numFmtId="167" fontId="0" fillId="0" borderId="13" xfId="0" applyNumberFormat="1" applyFill="1" applyBorder="1" applyAlignment="1">
      <alignment horizontal="center"/>
    </xf>
    <xf numFmtId="14" fontId="1" fillId="0" borderId="8" xfId="2" applyNumberFormat="1" applyBorder="1" applyAlignment="1">
      <alignment horizontal="center"/>
    </xf>
    <xf numFmtId="2" fontId="6" fillId="0" borderId="8" xfId="2" applyNumberFormat="1" applyFont="1" applyBorder="1" applyAlignment="1">
      <alignment horizontal="center"/>
    </xf>
    <xf numFmtId="2" fontId="7" fillId="0" borderId="8" xfId="0" applyNumberFormat="1" applyFont="1" applyFill="1" applyBorder="1" applyAlignment="1">
      <alignment horizontal="center"/>
    </xf>
    <xf numFmtId="167" fontId="8" fillId="0" borderId="8" xfId="2" applyNumberFormat="1" applyFont="1" applyBorder="1" applyAlignment="1">
      <alignment horizontal="center"/>
    </xf>
    <xf numFmtId="2" fontId="8" fillId="0" borderId="8" xfId="2" applyNumberFormat="1" applyFont="1" applyBorder="1" applyAlignment="1">
      <alignment horizontal="center"/>
    </xf>
    <xf numFmtId="2" fontId="9" fillId="0" borderId="8" xfId="0" applyNumberFormat="1" applyFont="1" applyFill="1" applyBorder="1" applyAlignment="1">
      <alignment horizontal="center"/>
    </xf>
    <xf numFmtId="20" fontId="0" fillId="0" borderId="8" xfId="0" applyNumberFormat="1" applyFill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2" fontId="9" fillId="0" borderId="8" xfId="0" applyNumberFormat="1" applyFont="1" applyBorder="1" applyAlignment="1">
      <alignment horizontal="center"/>
    </xf>
    <xf numFmtId="167" fontId="9" fillId="0" borderId="8" xfId="0" applyNumberFormat="1" applyFont="1" applyBorder="1" applyAlignment="1">
      <alignment horizontal="center"/>
    </xf>
    <xf numFmtId="166" fontId="0" fillId="0" borderId="8" xfId="1" applyNumberFormat="1" applyFont="1" applyFill="1" applyBorder="1" applyAlignment="1">
      <alignment horizontal="center" vertical="center"/>
    </xf>
    <xf numFmtId="166" fontId="0" fillId="0" borderId="8" xfId="1" applyNumberFormat="1" applyFont="1" applyBorder="1" applyAlignment="1">
      <alignment horizontal="center"/>
    </xf>
    <xf numFmtId="20" fontId="0" fillId="0" borderId="15" xfId="0" applyNumberFormat="1" applyBorder="1"/>
    <xf numFmtId="2" fontId="0" fillId="0" borderId="10" xfId="0" applyNumberFormat="1" applyBorder="1" applyAlignment="1">
      <alignment horizontal="center"/>
    </xf>
    <xf numFmtId="20" fontId="0" fillId="0" borderId="11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7" fontId="11" fillId="0" borderId="11" xfId="0" applyNumberFormat="1" applyFont="1" applyFill="1" applyBorder="1" applyAlignment="1">
      <alignment horizontal="center" vertical="center"/>
    </xf>
    <xf numFmtId="167" fontId="11" fillId="0" borderId="11" xfId="0" applyNumberFormat="1" applyFont="1" applyFill="1" applyBorder="1" applyAlignment="1">
      <alignment vertical="center"/>
    </xf>
    <xf numFmtId="167" fontId="11" fillId="0" borderId="11" xfId="0" applyNumberFormat="1" applyFont="1" applyFill="1" applyBorder="1" applyAlignment="1">
      <alignment horizontal="right" vertical="center"/>
    </xf>
    <xf numFmtId="167" fontId="0" fillId="0" borderId="15" xfId="0" applyNumberFormat="1" applyBorder="1"/>
    <xf numFmtId="2" fontId="0" fillId="0" borderId="8" xfId="1" applyNumberFormat="1" applyFont="1" applyFill="1" applyBorder="1" applyAlignment="1">
      <alignment horizontal="center" vertical="center"/>
    </xf>
    <xf numFmtId="164" fontId="0" fillId="0" borderId="9" xfId="0" applyNumberFormat="1" applyBorder="1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Fill="1" applyAlignment="1">
      <alignment horizontal="left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15" xfId="1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5" fillId="15" borderId="8" xfId="0" applyNumberFormat="1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15" borderId="12" xfId="0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164" fontId="13" fillId="0" borderId="3" xfId="0" applyNumberFormat="1" applyFont="1" applyBorder="1" applyAlignment="1">
      <alignment horizontal="center"/>
    </xf>
    <xf numFmtId="164" fontId="13" fillId="0" borderId="12" xfId="0" applyNumberFormat="1" applyFont="1" applyBorder="1" applyAlignment="1">
      <alignment horizontal="center"/>
    </xf>
    <xf numFmtId="166" fontId="4" fillId="0" borderId="5" xfId="1" applyNumberFormat="1" applyFont="1" applyFill="1" applyBorder="1" applyAlignment="1">
      <alignment horizontal="center" vertical="center"/>
    </xf>
    <xf numFmtId="166" fontId="4" fillId="0" borderId="14" xfId="1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169" fontId="4" fillId="0" borderId="0" xfId="1" applyNumberFormat="1" applyFont="1" applyFill="1" applyBorder="1" applyAlignment="1">
      <alignment horizontal="center" vertical="center"/>
    </xf>
    <xf numFmtId="169" fontId="4" fillId="0" borderId="15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center" vertical="center" wrapText="1"/>
    </xf>
    <xf numFmtId="164" fontId="11" fillId="0" borderId="9" xfId="0" applyNumberFormat="1" applyFont="1" applyFill="1" applyBorder="1" applyAlignment="1">
      <alignment horizontal="right" vertical="center" wrapText="1"/>
    </xf>
    <xf numFmtId="164" fontId="11" fillId="0" borderId="10" xfId="0" applyNumberFormat="1" applyFont="1" applyFill="1" applyBorder="1" applyAlignment="1">
      <alignment horizontal="right" vertical="center" wrapText="1"/>
    </xf>
    <xf numFmtId="0" fontId="3" fillId="15" borderId="8" xfId="0" applyFont="1" applyFill="1" applyBorder="1" applyAlignment="1">
      <alignment horizontal="center"/>
    </xf>
  </cellXfs>
  <cellStyles count="271">
    <cellStyle name="20% - Accent1 2" xfId="3"/>
    <cellStyle name="20% - Accent1 2 2" xfId="4"/>
    <cellStyle name="20% - Accent1 2 2 2" xfId="5"/>
    <cellStyle name="20% - Accent1 2 3" xfId="6"/>
    <cellStyle name="20% - Accent1 3" xfId="7"/>
    <cellStyle name="20% - Accent1 3 2" xfId="8"/>
    <cellStyle name="20% - Accent1 3 2 2" xfId="9"/>
    <cellStyle name="20% - Accent1 3 3" xfId="10"/>
    <cellStyle name="20% - Accent1 4" xfId="11"/>
    <cellStyle name="20% - Accent1 4 2" xfId="12"/>
    <cellStyle name="20% - Accent1 5" xfId="13"/>
    <cellStyle name="20% - Accent1 5 2" xfId="14"/>
    <cellStyle name="20% - Accent2 2" xfId="15"/>
    <cellStyle name="20% - Accent2 2 2" xfId="16"/>
    <cellStyle name="20% - Accent2 2 2 2" xfId="17"/>
    <cellStyle name="20% - Accent2 2 3" xfId="18"/>
    <cellStyle name="20% - Accent2 3" xfId="19"/>
    <cellStyle name="20% - Accent2 3 2" xfId="20"/>
    <cellStyle name="20% - Accent2 3 2 2" xfId="21"/>
    <cellStyle name="20% - Accent2 3 3" xfId="22"/>
    <cellStyle name="20% - Accent2 4" xfId="23"/>
    <cellStyle name="20% - Accent2 4 2" xfId="24"/>
    <cellStyle name="20% - Accent2 5" xfId="25"/>
    <cellStyle name="20% - Accent2 5 2" xfId="26"/>
    <cellStyle name="20% - Accent3 2" xfId="27"/>
    <cellStyle name="20% - Accent3 2 2" xfId="28"/>
    <cellStyle name="20% - Accent3 2 2 2" xfId="29"/>
    <cellStyle name="20% - Accent3 2 3" xfId="30"/>
    <cellStyle name="20% - Accent3 3" xfId="31"/>
    <cellStyle name="20% - Accent3 3 2" xfId="32"/>
    <cellStyle name="20% - Accent3 3 2 2" xfId="33"/>
    <cellStyle name="20% - Accent3 3 3" xfId="34"/>
    <cellStyle name="20% - Accent3 4" xfId="35"/>
    <cellStyle name="20% - Accent3 4 2" xfId="36"/>
    <cellStyle name="20% - Accent3 5" xfId="37"/>
    <cellStyle name="20% - Accent3 5 2" xfId="38"/>
    <cellStyle name="20% - Accent4 2" xfId="39"/>
    <cellStyle name="20% - Accent4 2 2" xfId="40"/>
    <cellStyle name="20% - Accent4 2 2 2" xfId="41"/>
    <cellStyle name="20% - Accent4 2 3" xfId="42"/>
    <cellStyle name="20% - Accent4 3" xfId="43"/>
    <cellStyle name="20% - Accent4 3 2" xfId="44"/>
    <cellStyle name="20% - Accent4 3 2 2" xfId="45"/>
    <cellStyle name="20% - Accent4 3 3" xfId="46"/>
    <cellStyle name="20% - Accent4 4" xfId="47"/>
    <cellStyle name="20% - Accent4 4 2" xfId="48"/>
    <cellStyle name="20% - Accent4 5" xfId="49"/>
    <cellStyle name="20% - Accent4 5 2" xfId="50"/>
    <cellStyle name="20% - Accent5 2" xfId="51"/>
    <cellStyle name="20% - Accent5 2 2" xfId="52"/>
    <cellStyle name="20% - Accent5 2 2 2" xfId="53"/>
    <cellStyle name="20% - Accent5 2 3" xfId="54"/>
    <cellStyle name="20% - Accent5 3" xfId="55"/>
    <cellStyle name="20% - Accent5 3 2" xfId="56"/>
    <cellStyle name="20% - Accent5 3 2 2" xfId="57"/>
    <cellStyle name="20% - Accent5 3 3" xfId="58"/>
    <cellStyle name="20% - Accent5 4" xfId="59"/>
    <cellStyle name="20% - Accent5 4 2" xfId="60"/>
    <cellStyle name="20% - Accent5 5" xfId="61"/>
    <cellStyle name="20% - Accent5 5 2" xfId="62"/>
    <cellStyle name="20% - Accent6 2" xfId="63"/>
    <cellStyle name="20% - Accent6 2 2" xfId="64"/>
    <cellStyle name="20% - Accent6 2 2 2" xfId="65"/>
    <cellStyle name="20% - Accent6 2 3" xfId="66"/>
    <cellStyle name="20% - Accent6 3" xfId="67"/>
    <cellStyle name="20% - Accent6 3 2" xfId="68"/>
    <cellStyle name="20% - Accent6 3 2 2" xfId="69"/>
    <cellStyle name="20% - Accent6 3 3" xfId="70"/>
    <cellStyle name="20% - Accent6 4" xfId="71"/>
    <cellStyle name="20% - Accent6 4 2" xfId="72"/>
    <cellStyle name="20% - Accent6 5" xfId="73"/>
    <cellStyle name="20% - Accent6 5 2" xfId="74"/>
    <cellStyle name="20% - Énfasis1 2" xfId="75"/>
    <cellStyle name="20% - Énfasis1 2 2" xfId="76"/>
    <cellStyle name="20% - Énfasis2 2" xfId="77"/>
    <cellStyle name="20% - Énfasis2 2 2" xfId="78"/>
    <cellStyle name="20% - Énfasis3 2" xfId="79"/>
    <cellStyle name="20% - Énfasis3 2 2" xfId="80"/>
    <cellStyle name="20% - Énfasis4 2" xfId="81"/>
    <cellStyle name="20% - Énfasis4 2 2" xfId="82"/>
    <cellStyle name="20% - Énfasis5 2" xfId="83"/>
    <cellStyle name="20% - Énfasis5 2 2" xfId="84"/>
    <cellStyle name="20% - Énfasis6 2" xfId="85"/>
    <cellStyle name="20% - Énfasis6 2 2" xfId="86"/>
    <cellStyle name="40% - Accent1 2" xfId="87"/>
    <cellStyle name="40% - Accent1 2 2" xfId="88"/>
    <cellStyle name="40% - Accent1 2 2 2" xfId="89"/>
    <cellStyle name="40% - Accent1 2 3" xfId="90"/>
    <cellStyle name="40% - Accent1 3" xfId="91"/>
    <cellStyle name="40% - Accent1 3 2" xfId="92"/>
    <cellStyle name="40% - Accent1 3 2 2" xfId="93"/>
    <cellStyle name="40% - Accent1 3 3" xfId="94"/>
    <cellStyle name="40% - Accent1 4" xfId="95"/>
    <cellStyle name="40% - Accent1 4 2" xfId="96"/>
    <cellStyle name="40% - Accent1 5" xfId="97"/>
    <cellStyle name="40% - Accent1 5 2" xfId="98"/>
    <cellStyle name="40% - Accent2 2" xfId="99"/>
    <cellStyle name="40% - Accent2 2 2" xfId="100"/>
    <cellStyle name="40% - Accent2 2 2 2" xfId="101"/>
    <cellStyle name="40% - Accent2 2 3" xfId="102"/>
    <cellStyle name="40% - Accent2 3" xfId="103"/>
    <cellStyle name="40% - Accent2 3 2" xfId="104"/>
    <cellStyle name="40% - Accent2 3 2 2" xfId="105"/>
    <cellStyle name="40% - Accent2 3 3" xfId="106"/>
    <cellStyle name="40% - Accent2 4" xfId="107"/>
    <cellStyle name="40% - Accent2 4 2" xfId="108"/>
    <cellStyle name="40% - Accent2 5" xfId="109"/>
    <cellStyle name="40% - Accent2 5 2" xfId="110"/>
    <cellStyle name="40% - Accent3 2" xfId="111"/>
    <cellStyle name="40% - Accent3 2 2" xfId="112"/>
    <cellStyle name="40% - Accent3 2 2 2" xfId="113"/>
    <cellStyle name="40% - Accent3 2 3" xfId="114"/>
    <cellStyle name="40% - Accent3 3" xfId="115"/>
    <cellStyle name="40% - Accent3 3 2" xfId="116"/>
    <cellStyle name="40% - Accent3 3 2 2" xfId="117"/>
    <cellStyle name="40% - Accent3 3 3" xfId="118"/>
    <cellStyle name="40% - Accent3 4" xfId="119"/>
    <cellStyle name="40% - Accent3 4 2" xfId="120"/>
    <cellStyle name="40% - Accent3 5" xfId="121"/>
    <cellStyle name="40% - Accent3 5 2" xfId="122"/>
    <cellStyle name="40% - Accent4 2" xfId="123"/>
    <cellStyle name="40% - Accent4 2 2" xfId="124"/>
    <cellStyle name="40% - Accent4 2 2 2" xfId="125"/>
    <cellStyle name="40% - Accent4 2 3" xfId="126"/>
    <cellStyle name="40% - Accent4 3" xfId="127"/>
    <cellStyle name="40% - Accent4 3 2" xfId="128"/>
    <cellStyle name="40% - Accent4 3 2 2" xfId="129"/>
    <cellStyle name="40% - Accent4 3 3" xfId="130"/>
    <cellStyle name="40% - Accent4 4" xfId="131"/>
    <cellStyle name="40% - Accent4 4 2" xfId="132"/>
    <cellStyle name="40% - Accent4 5" xfId="133"/>
    <cellStyle name="40% - Accent4 5 2" xfId="134"/>
    <cellStyle name="40% - Accent5 2" xfId="135"/>
    <cellStyle name="40% - Accent5 2 2" xfId="136"/>
    <cellStyle name="40% - Accent5 2 2 2" xfId="137"/>
    <cellStyle name="40% - Accent5 2 3" xfId="138"/>
    <cellStyle name="40% - Accent5 3" xfId="139"/>
    <cellStyle name="40% - Accent5 3 2" xfId="140"/>
    <cellStyle name="40% - Accent5 3 2 2" xfId="141"/>
    <cellStyle name="40% - Accent5 3 3" xfId="142"/>
    <cellStyle name="40% - Accent5 4" xfId="143"/>
    <cellStyle name="40% - Accent5 4 2" xfId="144"/>
    <cellStyle name="40% - Accent5 5" xfId="145"/>
    <cellStyle name="40% - Accent5 5 2" xfId="146"/>
    <cellStyle name="40% - Accent6 2" xfId="147"/>
    <cellStyle name="40% - Accent6 2 2" xfId="148"/>
    <cellStyle name="40% - Accent6 2 2 2" xfId="149"/>
    <cellStyle name="40% - Accent6 2 3" xfId="150"/>
    <cellStyle name="40% - Accent6 3" xfId="151"/>
    <cellStyle name="40% - Accent6 3 2" xfId="152"/>
    <cellStyle name="40% - Accent6 3 2 2" xfId="153"/>
    <cellStyle name="40% - Accent6 3 3" xfId="154"/>
    <cellStyle name="40% - Accent6 4" xfId="155"/>
    <cellStyle name="40% - Accent6 4 2" xfId="156"/>
    <cellStyle name="40% - Accent6 5" xfId="157"/>
    <cellStyle name="40% - Accent6 5 2" xfId="158"/>
    <cellStyle name="40% - Énfasis1 2" xfId="159"/>
    <cellStyle name="40% - Énfasis1 2 2" xfId="160"/>
    <cellStyle name="40% - Énfasis2 2" xfId="161"/>
    <cellStyle name="40% - Énfasis2 2 2" xfId="162"/>
    <cellStyle name="40% - Énfasis3 2" xfId="163"/>
    <cellStyle name="40% - Énfasis3 2 2" xfId="164"/>
    <cellStyle name="40% - Énfasis4 2" xfId="165"/>
    <cellStyle name="40% - Énfasis4 2 2" xfId="166"/>
    <cellStyle name="40% - Énfasis5 2" xfId="167"/>
    <cellStyle name="40% - Énfasis5 2 2" xfId="168"/>
    <cellStyle name="40% - Énfasis6 2" xfId="169"/>
    <cellStyle name="40% - Énfasis6 2 2" xfId="170"/>
    <cellStyle name="Millares" xfId="1" builtinId="3"/>
    <cellStyle name="Millares 13" xfId="171"/>
    <cellStyle name="Millares 14" xfId="172"/>
    <cellStyle name="Millares 15" xfId="173"/>
    <cellStyle name="Millares 16" xfId="174"/>
    <cellStyle name="Millares 17" xfId="175"/>
    <cellStyle name="Millares 18" xfId="176"/>
    <cellStyle name="Millares 19" xfId="177"/>
    <cellStyle name="Millares 2" xfId="178"/>
    <cellStyle name="Millares 2 2" xfId="179"/>
    <cellStyle name="Millares 20" xfId="180"/>
    <cellStyle name="Millares 21" xfId="181"/>
    <cellStyle name="Millares 3" xfId="182"/>
    <cellStyle name="Millares 4" xfId="183"/>
    <cellStyle name="Millares 4 2" xfId="184"/>
    <cellStyle name="Millares 5" xfId="185"/>
    <cellStyle name="Normal" xfId="0" builtinId="0"/>
    <cellStyle name="Normal 10" xfId="186"/>
    <cellStyle name="Normal 11" xfId="187"/>
    <cellStyle name="Normal 12" xfId="188"/>
    <cellStyle name="Normal 13" xfId="189"/>
    <cellStyle name="Normal 14" xfId="190"/>
    <cellStyle name="Normal 15" xfId="191"/>
    <cellStyle name="Normal 16" xfId="192"/>
    <cellStyle name="Normal 17" xfId="193"/>
    <cellStyle name="Normal 18" xfId="194"/>
    <cellStyle name="Normal 19" xfId="195"/>
    <cellStyle name="Normal 2" xfId="196"/>
    <cellStyle name="Normal 2 2" xfId="197"/>
    <cellStyle name="Normal 2 2 2" xfId="198"/>
    <cellStyle name="Normal 2 2 2 2" xfId="199"/>
    <cellStyle name="Normal 2 2 3" xfId="200"/>
    <cellStyle name="Normal 2 3" xfId="201"/>
    <cellStyle name="Normal 2 3 2" xfId="202"/>
    <cellStyle name="Normal 2 4" xfId="203"/>
    <cellStyle name="Normal 2 4 2" xfId="204"/>
    <cellStyle name="Normal 2 4 2 2" xfId="205"/>
    <cellStyle name="Normal 2 4 3" xfId="2"/>
    <cellStyle name="Normal 2 4 4" xfId="206"/>
    <cellStyle name="Normal 2 5" xfId="207"/>
    <cellStyle name="Normal 2 5 2" xfId="208"/>
    <cellStyle name="Normal 2 6" xfId="209"/>
    <cellStyle name="Normal 2 7" xfId="210"/>
    <cellStyle name="Normal 2 7 2" xfId="211"/>
    <cellStyle name="Normal 2 8" xfId="212"/>
    <cellStyle name="Normal 20" xfId="213"/>
    <cellStyle name="Normal 21" xfId="214"/>
    <cellStyle name="Normal 21 2" xfId="215"/>
    <cellStyle name="Normal 3" xfId="216"/>
    <cellStyle name="Normal 3 2" xfId="217"/>
    <cellStyle name="Normal 4" xfId="218"/>
    <cellStyle name="Normal 4 2" xfId="219"/>
    <cellStyle name="Normal 4 2 2" xfId="220"/>
    <cellStyle name="Normal 4 2 2 2" xfId="221"/>
    <cellStyle name="Normal 4 2 3" xfId="222"/>
    <cellStyle name="Normal 4 3" xfId="223"/>
    <cellStyle name="Normal 4 3 2" xfId="224"/>
    <cellStyle name="Normal 4 4" xfId="225"/>
    <cellStyle name="Normal 4 5" xfId="226"/>
    <cellStyle name="Normal 5" xfId="227"/>
    <cellStyle name="Normal 5 2" xfId="228"/>
    <cellStyle name="Normal 5 2 2" xfId="229"/>
    <cellStyle name="Normal 5 2 2 2" xfId="230"/>
    <cellStyle name="Normal 5 2 3" xfId="231"/>
    <cellStyle name="Normal 5 3" xfId="232"/>
    <cellStyle name="Normal 5 3 2" xfId="233"/>
    <cellStyle name="Normal 5 3 3" xfId="234"/>
    <cellStyle name="Normal 5 3 4" xfId="235"/>
    <cellStyle name="Normal 5 4" xfId="236"/>
    <cellStyle name="Normal 6" xfId="237"/>
    <cellStyle name="Normal 6 2" xfId="238"/>
    <cellStyle name="Normal 6 2 2" xfId="239"/>
    <cellStyle name="Normal 6 2 3" xfId="240"/>
    <cellStyle name="Normal 6 3" xfId="241"/>
    <cellStyle name="Normal 6 4" xfId="242"/>
    <cellStyle name="Normal 6 5" xfId="243"/>
    <cellStyle name="Normal 6 6" xfId="244"/>
    <cellStyle name="Normal 7" xfId="245"/>
    <cellStyle name="Normal 7 2" xfId="246"/>
    <cellStyle name="Normal 8" xfId="247"/>
    <cellStyle name="Normal 8 2" xfId="248"/>
    <cellStyle name="Normal 9" xfId="249"/>
    <cellStyle name="Normal 9 2" xfId="250"/>
    <cellStyle name="Normal 9 2 2" xfId="251"/>
    <cellStyle name="Notas 2" xfId="252"/>
    <cellStyle name="Notas 2 2" xfId="253"/>
    <cellStyle name="Note 2" xfId="254"/>
    <cellStyle name="Note 2 2" xfId="255"/>
    <cellStyle name="Note 2 2 2" xfId="256"/>
    <cellStyle name="Note 2 2 2 2" xfId="257"/>
    <cellStyle name="Note 2 2 3" xfId="258"/>
    <cellStyle name="Note 2 3" xfId="259"/>
    <cellStyle name="Note 2 3 2" xfId="260"/>
    <cellStyle name="Note 2 4" xfId="261"/>
    <cellStyle name="Note 3" xfId="262"/>
    <cellStyle name="Note 3 2" xfId="263"/>
    <cellStyle name="Note 3 2 2" xfId="264"/>
    <cellStyle name="Note 3 3" xfId="265"/>
    <cellStyle name="Note 4" xfId="266"/>
    <cellStyle name="Note 4 2" xfId="267"/>
    <cellStyle name="Porcentaje 2" xfId="268"/>
    <cellStyle name="Porcentaje 3" xfId="269"/>
    <cellStyle name="Porcentaje 4" xfId="2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19051</xdr:rowOff>
    </xdr:from>
    <xdr:to>
      <xdr:col>0</xdr:col>
      <xdr:colOff>1419225</xdr:colOff>
      <xdr:row>1</xdr:row>
      <xdr:rowOff>419101</xdr:rowOff>
    </xdr:to>
    <xdr:pic>
      <xdr:nvPicPr>
        <xdr:cNvPr id="2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38100" y="238126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1219200</xdr:colOff>
      <xdr:row>1</xdr:row>
      <xdr:rowOff>11934</xdr:rowOff>
    </xdr:from>
    <xdr:to>
      <xdr:col>3</xdr:col>
      <xdr:colOff>933450</xdr:colOff>
      <xdr:row>1</xdr:row>
      <xdr:rowOff>438150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231009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16642</xdr:rowOff>
    </xdr:from>
    <xdr:to>
      <xdr:col>0</xdr:col>
      <xdr:colOff>1419225</xdr:colOff>
      <xdr:row>1</xdr:row>
      <xdr:rowOff>416692</xdr:rowOff>
    </xdr:to>
    <xdr:pic>
      <xdr:nvPicPr>
        <xdr:cNvPr id="2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38100" y="235717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1219200</xdr:colOff>
      <xdr:row>1</xdr:row>
      <xdr:rowOff>9525</xdr:rowOff>
    </xdr:from>
    <xdr:to>
      <xdr:col>3</xdr:col>
      <xdr:colOff>933450</xdr:colOff>
      <xdr:row>1</xdr:row>
      <xdr:rowOff>435741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228600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26167</xdr:rowOff>
    </xdr:from>
    <xdr:to>
      <xdr:col>0</xdr:col>
      <xdr:colOff>1419225</xdr:colOff>
      <xdr:row>1</xdr:row>
      <xdr:rowOff>426217</xdr:rowOff>
    </xdr:to>
    <xdr:pic>
      <xdr:nvPicPr>
        <xdr:cNvPr id="2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38100" y="245242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1209675</xdr:colOff>
      <xdr:row>1</xdr:row>
      <xdr:rowOff>19050</xdr:rowOff>
    </xdr:from>
    <xdr:to>
      <xdr:col>3</xdr:col>
      <xdr:colOff>923925</xdr:colOff>
      <xdr:row>1</xdr:row>
      <xdr:rowOff>445266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238125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171450</xdr:rowOff>
    </xdr:from>
    <xdr:to>
      <xdr:col>10</xdr:col>
      <xdr:colOff>676275</xdr:colOff>
      <xdr:row>40</xdr:row>
      <xdr:rowOff>9525</xdr:rowOff>
    </xdr:to>
    <xdr:sp macro="" textlink="">
      <xdr:nvSpPr>
        <xdr:cNvPr id="2" name="2 Imagen"/>
        <xdr:cNvSpPr>
          <a:spLocks noChangeAspect="1"/>
        </xdr:cNvSpPr>
      </xdr:nvSpPr>
      <xdr:spPr bwMode="auto">
        <a:xfrm>
          <a:off x="3181350" y="3400425"/>
          <a:ext cx="4210051" cy="46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44824</xdr:colOff>
      <xdr:row>1</xdr:row>
      <xdr:rowOff>24849</xdr:rowOff>
    </xdr:from>
    <xdr:to>
      <xdr:col>0</xdr:col>
      <xdr:colOff>1425949</xdr:colOff>
      <xdr:row>1</xdr:row>
      <xdr:rowOff>424899</xdr:rowOff>
    </xdr:to>
    <xdr:pic>
      <xdr:nvPicPr>
        <xdr:cNvPr id="3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44824" y="248967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1206874</xdr:colOff>
      <xdr:row>1</xdr:row>
      <xdr:rowOff>11933</xdr:rowOff>
    </xdr:from>
    <xdr:to>
      <xdr:col>3</xdr:col>
      <xdr:colOff>925606</xdr:colOff>
      <xdr:row>1</xdr:row>
      <xdr:rowOff>438149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3924" y="202433"/>
          <a:ext cx="1099857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9525</xdr:rowOff>
    </xdr:from>
    <xdr:to>
      <xdr:col>10</xdr:col>
      <xdr:colOff>285750</xdr:colOff>
      <xdr:row>35</xdr:row>
      <xdr:rowOff>114300</xdr:rowOff>
    </xdr:to>
    <xdr:sp macro="" textlink="">
      <xdr:nvSpPr>
        <xdr:cNvPr id="2" name="2 Imagen"/>
        <xdr:cNvSpPr>
          <a:spLocks noChangeAspect="1"/>
        </xdr:cNvSpPr>
      </xdr:nvSpPr>
      <xdr:spPr bwMode="auto">
        <a:xfrm>
          <a:off x="3009900" y="2857500"/>
          <a:ext cx="41910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38100</xdr:colOff>
      <xdr:row>1</xdr:row>
      <xdr:rowOff>9525</xdr:rowOff>
    </xdr:from>
    <xdr:to>
      <xdr:col>0</xdr:col>
      <xdr:colOff>1419225</xdr:colOff>
      <xdr:row>1</xdr:row>
      <xdr:rowOff>409575</xdr:rowOff>
    </xdr:to>
    <xdr:pic>
      <xdr:nvPicPr>
        <xdr:cNvPr id="3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38100" y="228600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1209675</xdr:colOff>
      <xdr:row>1</xdr:row>
      <xdr:rowOff>11933</xdr:rowOff>
    </xdr:from>
    <xdr:to>
      <xdr:col>3</xdr:col>
      <xdr:colOff>923925</xdr:colOff>
      <xdr:row>1</xdr:row>
      <xdr:rowOff>438149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231008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161925</xdr:rowOff>
    </xdr:from>
    <xdr:to>
      <xdr:col>9</xdr:col>
      <xdr:colOff>361951</xdr:colOff>
      <xdr:row>40</xdr:row>
      <xdr:rowOff>180975</xdr:rowOff>
    </xdr:to>
    <xdr:sp macro="" textlink="">
      <xdr:nvSpPr>
        <xdr:cNvPr id="2" name="2 Imagen"/>
        <xdr:cNvSpPr>
          <a:spLocks noChangeAspect="1"/>
        </xdr:cNvSpPr>
      </xdr:nvSpPr>
      <xdr:spPr bwMode="auto">
        <a:xfrm>
          <a:off x="3095625" y="3371850"/>
          <a:ext cx="3781425" cy="459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44824</xdr:colOff>
      <xdr:row>1</xdr:row>
      <xdr:rowOff>24849</xdr:rowOff>
    </xdr:from>
    <xdr:to>
      <xdr:col>0</xdr:col>
      <xdr:colOff>1425949</xdr:colOff>
      <xdr:row>1</xdr:row>
      <xdr:rowOff>424899</xdr:rowOff>
    </xdr:to>
    <xdr:pic>
      <xdr:nvPicPr>
        <xdr:cNvPr id="5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44824" y="248967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1205146</xdr:colOff>
      <xdr:row>1</xdr:row>
      <xdr:rowOff>11933</xdr:rowOff>
    </xdr:from>
    <xdr:to>
      <xdr:col>3</xdr:col>
      <xdr:colOff>914403</xdr:colOff>
      <xdr:row>1</xdr:row>
      <xdr:rowOff>438149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352" y="236051"/>
          <a:ext cx="1087580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41901</xdr:colOff>
      <xdr:row>1</xdr:row>
      <xdr:rowOff>12916</xdr:rowOff>
    </xdr:from>
    <xdr:to>
      <xdr:col>0</xdr:col>
      <xdr:colOff>1423026</xdr:colOff>
      <xdr:row>1</xdr:row>
      <xdr:rowOff>412966</xdr:rowOff>
    </xdr:to>
    <xdr:pic>
      <xdr:nvPicPr>
        <xdr:cNvPr id="4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41901" y="237034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1205146</xdr:colOff>
      <xdr:row>1</xdr:row>
      <xdr:rowOff>16566</xdr:rowOff>
    </xdr:from>
    <xdr:to>
      <xdr:col>3</xdr:col>
      <xdr:colOff>914403</xdr:colOff>
      <xdr:row>1</xdr:row>
      <xdr:rowOff>442782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352" y="240684"/>
          <a:ext cx="1087580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11206</xdr:rowOff>
    </xdr:from>
    <xdr:to>
      <xdr:col>0</xdr:col>
      <xdr:colOff>1425949</xdr:colOff>
      <xdr:row>1</xdr:row>
      <xdr:rowOff>411256</xdr:rowOff>
    </xdr:to>
    <xdr:pic>
      <xdr:nvPicPr>
        <xdr:cNvPr id="4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44824" y="235324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1200274</xdr:colOff>
      <xdr:row>1</xdr:row>
      <xdr:rowOff>26062</xdr:rowOff>
    </xdr:from>
    <xdr:to>
      <xdr:col>3</xdr:col>
      <xdr:colOff>917326</xdr:colOff>
      <xdr:row>2</xdr:row>
      <xdr:rowOff>4043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9480" y="250180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19050</xdr:rowOff>
    </xdr:from>
    <xdr:to>
      <xdr:col>0</xdr:col>
      <xdr:colOff>1419225</xdr:colOff>
      <xdr:row>1</xdr:row>
      <xdr:rowOff>419100</xdr:rowOff>
    </xdr:to>
    <xdr:pic>
      <xdr:nvPicPr>
        <xdr:cNvPr id="4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38100" y="238125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1210917</xdr:colOff>
      <xdr:row>1</xdr:row>
      <xdr:rowOff>14856</xdr:rowOff>
    </xdr:from>
    <xdr:to>
      <xdr:col>3</xdr:col>
      <xdr:colOff>925167</xdr:colOff>
      <xdr:row>1</xdr:row>
      <xdr:rowOff>441072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7967" y="233931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23244</xdr:rowOff>
    </xdr:from>
    <xdr:to>
      <xdr:col>0</xdr:col>
      <xdr:colOff>1419225</xdr:colOff>
      <xdr:row>1</xdr:row>
      <xdr:rowOff>423294</xdr:rowOff>
    </xdr:to>
    <xdr:pic>
      <xdr:nvPicPr>
        <xdr:cNvPr id="4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38100" y="242319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1210917</xdr:colOff>
      <xdr:row>1</xdr:row>
      <xdr:rowOff>9525</xdr:rowOff>
    </xdr:from>
    <xdr:to>
      <xdr:col>3</xdr:col>
      <xdr:colOff>925167</xdr:colOff>
      <xdr:row>1</xdr:row>
      <xdr:rowOff>435741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7967" y="228600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27</xdr:row>
      <xdr:rowOff>66675</xdr:rowOff>
    </xdr:from>
    <xdr:to>
      <xdr:col>4</xdr:col>
      <xdr:colOff>2801</xdr:colOff>
      <xdr:row>30</xdr:row>
      <xdr:rowOff>0</xdr:rowOff>
    </xdr:to>
    <xdr:sp macro="" textlink="">
      <xdr:nvSpPr>
        <xdr:cNvPr id="2" name="1 CuadroTexto"/>
        <xdr:cNvSpPr txBox="1"/>
      </xdr:nvSpPr>
      <xdr:spPr>
        <a:xfrm>
          <a:off x="3448050" y="5581650"/>
          <a:ext cx="2801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es-CL" sz="4000">
              <a:solidFill>
                <a:schemeClr val="bg1">
                  <a:lumMod val="65000"/>
                </a:schemeClr>
              </a:solidFill>
            </a:rPr>
            <a:t>BORRADOR</a:t>
          </a:r>
        </a:p>
      </xdr:txBody>
    </xdr:sp>
    <xdr:clientData/>
  </xdr:twoCellAnchor>
  <xdr:twoCellAnchor>
    <xdr:from>
      <xdr:col>0</xdr:col>
      <xdr:colOff>47625</xdr:colOff>
      <xdr:row>1</xdr:row>
      <xdr:rowOff>23244</xdr:rowOff>
    </xdr:from>
    <xdr:to>
      <xdr:col>0</xdr:col>
      <xdr:colOff>1428750</xdr:colOff>
      <xdr:row>1</xdr:row>
      <xdr:rowOff>423294</xdr:rowOff>
    </xdr:to>
    <xdr:pic>
      <xdr:nvPicPr>
        <xdr:cNvPr id="5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47625" y="242319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1220442</xdr:colOff>
      <xdr:row>1</xdr:row>
      <xdr:rowOff>19050</xdr:rowOff>
    </xdr:from>
    <xdr:to>
      <xdr:col>3</xdr:col>
      <xdr:colOff>934692</xdr:colOff>
      <xdr:row>1</xdr:row>
      <xdr:rowOff>445266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7492" y="238125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23244</xdr:rowOff>
    </xdr:from>
    <xdr:to>
      <xdr:col>0</xdr:col>
      <xdr:colOff>1419225</xdr:colOff>
      <xdr:row>1</xdr:row>
      <xdr:rowOff>423294</xdr:rowOff>
    </xdr:to>
    <xdr:pic>
      <xdr:nvPicPr>
        <xdr:cNvPr id="4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38100" y="242319"/>
          <a:ext cx="1381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1220442</xdr:colOff>
      <xdr:row>1</xdr:row>
      <xdr:rowOff>19050</xdr:rowOff>
    </xdr:from>
    <xdr:to>
      <xdr:col>3</xdr:col>
      <xdr:colOff>934692</xdr:colOff>
      <xdr:row>1</xdr:row>
      <xdr:rowOff>445266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7492" y="238125"/>
          <a:ext cx="1095375" cy="426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57"/>
  <sheetViews>
    <sheetView view="pageBreakPreview" zoomScaleNormal="55" zoomScaleSheetLayoutView="100" workbookViewId="0">
      <selection activeCell="A8" sqref="A8"/>
    </sheetView>
  </sheetViews>
  <sheetFormatPr baseColWidth="10" defaultColWidth="11.42578125" defaultRowHeight="15" x14ac:dyDescent="0.25"/>
  <cols>
    <col min="1" max="1" width="29.28515625" style="19" customWidth="1"/>
    <col min="2" max="2" width="16.7109375" style="20" customWidth="1"/>
    <col min="3" max="3" width="20.7109375" style="20" customWidth="1"/>
    <col min="4" max="4" width="14.140625" style="21" customWidth="1"/>
  </cols>
  <sheetData>
    <row r="1" spans="1:7" ht="17.25" x14ac:dyDescent="0.3">
      <c r="A1" s="155" t="s">
        <v>33</v>
      </c>
      <c r="B1" s="156"/>
      <c r="C1" s="156"/>
      <c r="D1" s="157"/>
    </row>
    <row r="2" spans="1:7" ht="35.25" customHeight="1" x14ac:dyDescent="0.7">
      <c r="A2" s="152" t="s">
        <v>0</v>
      </c>
      <c r="B2" s="153"/>
      <c r="C2" s="153"/>
      <c r="D2" s="154"/>
    </row>
    <row r="3" spans="1:7" ht="18.75" customHeight="1" x14ac:dyDescent="0.25">
      <c r="A3" s="1" t="s">
        <v>1</v>
      </c>
      <c r="B3" s="158">
        <v>496407.53</v>
      </c>
      <c r="C3" s="158"/>
      <c r="D3" s="159"/>
    </row>
    <row r="4" spans="1:7" ht="15.75" customHeight="1" x14ac:dyDescent="0.25">
      <c r="A4" s="2" t="s">
        <v>2</v>
      </c>
      <c r="B4" s="147">
        <v>6965389.1919999998</v>
      </c>
      <c r="C4" s="147"/>
      <c r="D4" s="148"/>
    </row>
    <row r="5" spans="1:7" ht="15.75" customHeight="1" x14ac:dyDescent="0.25">
      <c r="A5" s="2" t="s">
        <v>3</v>
      </c>
      <c r="B5" s="147" t="s">
        <v>4</v>
      </c>
      <c r="C5" s="147"/>
      <c r="D5" s="148"/>
    </row>
    <row r="6" spans="1:7" ht="15.75" customHeight="1" x14ac:dyDescent="0.25">
      <c r="A6" s="2" t="s">
        <v>5</v>
      </c>
      <c r="B6" s="147">
        <v>4253.1270000000004</v>
      </c>
      <c r="C6" s="147"/>
      <c r="D6" s="148"/>
    </row>
    <row r="7" spans="1:7" ht="15.75" customHeight="1" x14ac:dyDescent="0.25">
      <c r="A7" s="3" t="s">
        <v>6</v>
      </c>
      <c r="B7" s="149" t="s">
        <v>4</v>
      </c>
      <c r="C7" s="149"/>
      <c r="D7" s="150"/>
    </row>
    <row r="8" spans="1:7" ht="15.75" customHeight="1" x14ac:dyDescent="0.25">
      <c r="A8" s="144" t="s">
        <v>34</v>
      </c>
      <c r="B8" s="5"/>
      <c r="C8" s="5"/>
      <c r="D8" s="134"/>
    </row>
    <row r="9" spans="1:7" x14ac:dyDescent="0.25">
      <c r="A9" s="6"/>
      <c r="B9" s="151" t="s">
        <v>7</v>
      </c>
      <c r="C9" s="151"/>
      <c r="D9" s="151"/>
    </row>
    <row r="10" spans="1:7" s="10" customFormat="1" ht="31.5" customHeight="1" x14ac:dyDescent="0.25">
      <c r="A10" s="25" t="s">
        <v>8</v>
      </c>
      <c r="B10" s="34" t="s">
        <v>9</v>
      </c>
      <c r="C10" s="78" t="s">
        <v>10</v>
      </c>
      <c r="D10" s="96" t="s">
        <v>11</v>
      </c>
    </row>
    <row r="11" spans="1:7" x14ac:dyDescent="0.25">
      <c r="A11" s="122">
        <v>41275</v>
      </c>
      <c r="B11" s="123">
        <v>16.93</v>
      </c>
      <c r="C11" s="124">
        <f>+B6-B11</f>
        <v>4236.1970000000001</v>
      </c>
      <c r="D11" s="125"/>
      <c r="F11" s="11"/>
      <c r="G11" s="12"/>
    </row>
    <row r="12" spans="1:7" x14ac:dyDescent="0.25">
      <c r="A12" s="122">
        <v>41306</v>
      </c>
      <c r="B12" s="123">
        <v>16.95</v>
      </c>
      <c r="C12" s="124">
        <v>4236.1770000000006</v>
      </c>
      <c r="D12" s="125"/>
      <c r="F12" s="11"/>
      <c r="G12" s="12"/>
    </row>
    <row r="13" spans="1:7" x14ac:dyDescent="0.25">
      <c r="A13" s="122">
        <v>41334</v>
      </c>
      <c r="B13" s="123">
        <v>16.36</v>
      </c>
      <c r="C13" s="124">
        <v>4236.7670000000007</v>
      </c>
      <c r="D13" s="125"/>
      <c r="F13" s="11"/>
      <c r="G13" s="12"/>
    </row>
    <row r="14" spans="1:7" x14ac:dyDescent="0.25">
      <c r="A14" s="122">
        <v>41365</v>
      </c>
      <c r="B14" s="123">
        <v>16.78</v>
      </c>
      <c r="C14" s="124">
        <v>4236.7670000000007</v>
      </c>
      <c r="D14" s="125"/>
      <c r="F14" s="11"/>
      <c r="G14" s="12"/>
    </row>
    <row r="15" spans="1:7" x14ac:dyDescent="0.25">
      <c r="A15" s="122">
        <v>41395</v>
      </c>
      <c r="B15" s="123">
        <v>16.78</v>
      </c>
      <c r="C15" s="124">
        <v>4236.7670000000007</v>
      </c>
      <c r="D15" s="125"/>
      <c r="F15" s="11"/>
      <c r="G15" s="12"/>
    </row>
    <row r="16" spans="1:7" x14ac:dyDescent="0.25">
      <c r="A16" s="122">
        <v>41426</v>
      </c>
      <c r="B16" s="123" t="s">
        <v>12</v>
      </c>
      <c r="C16" s="124">
        <v>4236.7670000000007</v>
      </c>
      <c r="D16" s="125"/>
      <c r="F16" s="11"/>
      <c r="G16" s="12"/>
    </row>
    <row r="17" spans="1:7" x14ac:dyDescent="0.25">
      <c r="A17" s="122">
        <v>41456</v>
      </c>
      <c r="B17" s="123" t="s">
        <v>13</v>
      </c>
      <c r="C17" s="124">
        <v>4236.7670000000007</v>
      </c>
      <c r="D17" s="125"/>
      <c r="F17" s="11"/>
      <c r="G17" s="12"/>
    </row>
    <row r="18" spans="1:7" x14ac:dyDescent="0.25">
      <c r="A18" s="122">
        <v>41487</v>
      </c>
      <c r="B18" s="123" t="s">
        <v>13</v>
      </c>
      <c r="C18" s="124">
        <v>4236.7670000000007</v>
      </c>
      <c r="D18" s="125"/>
      <c r="F18" s="11"/>
      <c r="G18" s="12"/>
    </row>
    <row r="19" spans="1:7" x14ac:dyDescent="0.25">
      <c r="A19" s="122">
        <v>41518</v>
      </c>
      <c r="B19" s="123">
        <v>16.52</v>
      </c>
      <c r="C19" s="124">
        <v>4236.7670000000007</v>
      </c>
      <c r="D19" s="125"/>
      <c r="F19" s="11"/>
      <c r="G19" s="12"/>
    </row>
    <row r="20" spans="1:7" x14ac:dyDescent="0.25">
      <c r="A20" s="122">
        <v>41548</v>
      </c>
      <c r="B20" s="123">
        <v>16.55</v>
      </c>
      <c r="C20" s="124">
        <v>4236.7670000000007</v>
      </c>
      <c r="D20" s="125"/>
      <c r="F20" s="11"/>
      <c r="G20" s="12"/>
    </row>
    <row r="21" spans="1:7" x14ac:dyDescent="0.25">
      <c r="A21" s="122">
        <v>41579</v>
      </c>
      <c r="B21" s="123">
        <v>16.829999999999998</v>
      </c>
      <c r="C21" s="124">
        <v>4236.7670000000007</v>
      </c>
      <c r="D21" s="125"/>
      <c r="F21" s="11"/>
      <c r="G21" s="12"/>
    </row>
    <row r="22" spans="1:7" x14ac:dyDescent="0.25">
      <c r="A22" s="122">
        <v>41616.583333333336</v>
      </c>
      <c r="B22" s="126">
        <v>32.592000000000006</v>
      </c>
      <c r="C22" s="127">
        <f t="shared" ref="C22:C85" si="0">$B$6-B22</f>
        <v>4220.5350000000008</v>
      </c>
      <c r="D22" s="125">
        <v>41616.583333333336</v>
      </c>
      <c r="F22" s="11"/>
      <c r="G22" s="12"/>
    </row>
    <row r="23" spans="1:7" x14ac:dyDescent="0.25">
      <c r="A23" s="122">
        <v>41617.583333333336</v>
      </c>
      <c r="B23" s="126">
        <v>32.955000000000005</v>
      </c>
      <c r="C23" s="127">
        <f t="shared" si="0"/>
        <v>4220.1720000000005</v>
      </c>
      <c r="D23" s="125">
        <v>41617.583333333336</v>
      </c>
      <c r="F23" s="11"/>
      <c r="G23" s="12"/>
    </row>
    <row r="24" spans="1:7" x14ac:dyDescent="0.25">
      <c r="A24" s="122">
        <v>41618.583333333336</v>
      </c>
      <c r="B24" s="126">
        <v>33.039000000000001</v>
      </c>
      <c r="C24" s="127">
        <f t="shared" si="0"/>
        <v>4220.0880000000006</v>
      </c>
      <c r="D24" s="125">
        <v>41618.583333333336</v>
      </c>
      <c r="F24" s="11"/>
      <c r="G24" s="12"/>
    </row>
    <row r="25" spans="1:7" x14ac:dyDescent="0.25">
      <c r="A25" s="122">
        <v>41619.583333333336</v>
      </c>
      <c r="B25" s="126">
        <v>32.32</v>
      </c>
      <c r="C25" s="127">
        <f t="shared" si="0"/>
        <v>4220.8070000000007</v>
      </c>
      <c r="D25" s="125">
        <v>41619.583333333336</v>
      </c>
      <c r="F25" s="11"/>
      <c r="G25" s="12"/>
    </row>
    <row r="26" spans="1:7" x14ac:dyDescent="0.25">
      <c r="A26" s="122">
        <v>41620.583333333336</v>
      </c>
      <c r="B26" s="126">
        <v>32.613</v>
      </c>
      <c r="C26" s="127">
        <f t="shared" si="0"/>
        <v>4220.5140000000001</v>
      </c>
      <c r="D26" s="125">
        <v>41620.583333333336</v>
      </c>
      <c r="F26" s="11"/>
      <c r="G26" s="12"/>
    </row>
    <row r="27" spans="1:7" x14ac:dyDescent="0.25">
      <c r="A27" s="122">
        <v>41621.583333333336</v>
      </c>
      <c r="B27" s="126">
        <v>32.475000000000001</v>
      </c>
      <c r="C27" s="127">
        <f t="shared" si="0"/>
        <v>4220.652</v>
      </c>
      <c r="D27" s="125">
        <v>41621.583333333336</v>
      </c>
      <c r="F27" s="11"/>
      <c r="G27" s="12"/>
    </row>
    <row r="28" spans="1:7" x14ac:dyDescent="0.25">
      <c r="A28" s="122">
        <v>41622.583333333336</v>
      </c>
      <c r="B28" s="126">
        <v>31.917999999999999</v>
      </c>
      <c r="C28" s="127">
        <f t="shared" si="0"/>
        <v>4221.2090000000007</v>
      </c>
      <c r="D28" s="125">
        <v>41622.583333333336</v>
      </c>
      <c r="F28" s="11"/>
      <c r="G28" s="12"/>
    </row>
    <row r="29" spans="1:7" x14ac:dyDescent="0.25">
      <c r="A29" s="122">
        <v>41623.583333333336</v>
      </c>
      <c r="B29" s="126">
        <v>31.943999999999999</v>
      </c>
      <c r="C29" s="127">
        <f t="shared" si="0"/>
        <v>4221.183</v>
      </c>
      <c r="D29" s="125">
        <v>41623.583333333336</v>
      </c>
      <c r="F29" s="11"/>
      <c r="G29" s="12"/>
    </row>
    <row r="30" spans="1:7" x14ac:dyDescent="0.25">
      <c r="A30" s="122">
        <v>41624.583333333336</v>
      </c>
      <c r="B30" s="126">
        <v>32.851000000000006</v>
      </c>
      <c r="C30" s="127">
        <f t="shared" si="0"/>
        <v>4220.2760000000007</v>
      </c>
      <c r="D30" s="125">
        <v>41624.583333333336</v>
      </c>
      <c r="F30" s="11"/>
      <c r="G30" s="12"/>
    </row>
    <row r="31" spans="1:7" x14ac:dyDescent="0.25">
      <c r="A31" s="122">
        <v>41625.583333333336</v>
      </c>
      <c r="B31" s="126">
        <v>32.842000000000006</v>
      </c>
      <c r="C31" s="127">
        <f t="shared" si="0"/>
        <v>4220.2850000000008</v>
      </c>
      <c r="D31" s="125">
        <v>41625.583333333336</v>
      </c>
      <c r="F31" s="11"/>
      <c r="G31" s="12"/>
    </row>
    <row r="32" spans="1:7" x14ac:dyDescent="0.25">
      <c r="A32" s="122">
        <v>41626.583333333336</v>
      </c>
      <c r="B32" s="126">
        <v>17.837</v>
      </c>
      <c r="C32" s="127">
        <f t="shared" si="0"/>
        <v>4235.29</v>
      </c>
      <c r="D32" s="125">
        <v>41626.583333333336</v>
      </c>
      <c r="F32" s="11"/>
      <c r="G32" s="12"/>
    </row>
    <row r="33" spans="1:7" x14ac:dyDescent="0.25">
      <c r="A33" s="122">
        <v>41627.583333333336</v>
      </c>
      <c r="B33" s="126">
        <v>32.874000000000002</v>
      </c>
      <c r="C33" s="127">
        <f t="shared" si="0"/>
        <v>4220.2530000000006</v>
      </c>
      <c r="D33" s="125">
        <v>41627.583333333336</v>
      </c>
      <c r="F33" s="11"/>
      <c r="G33" s="12"/>
    </row>
    <row r="34" spans="1:7" x14ac:dyDescent="0.25">
      <c r="A34" s="122">
        <v>41628.583333333336</v>
      </c>
      <c r="B34" s="126">
        <v>32.670999999999999</v>
      </c>
      <c r="C34" s="127">
        <f t="shared" si="0"/>
        <v>4220.4560000000001</v>
      </c>
      <c r="D34" s="125">
        <v>41628.583333333336</v>
      </c>
      <c r="F34" s="11"/>
      <c r="G34" s="12"/>
    </row>
    <row r="35" spans="1:7" x14ac:dyDescent="0.25">
      <c r="A35" s="122">
        <v>41629.583333333336</v>
      </c>
      <c r="B35" s="126">
        <v>33.042000000000002</v>
      </c>
      <c r="C35" s="127">
        <f t="shared" si="0"/>
        <v>4220.085</v>
      </c>
      <c r="D35" s="125">
        <v>41629.583333333336</v>
      </c>
      <c r="F35" s="11"/>
      <c r="G35" s="12"/>
    </row>
    <row r="36" spans="1:7" x14ac:dyDescent="0.25">
      <c r="A36" s="122">
        <v>41630.583333333336</v>
      </c>
      <c r="B36" s="126">
        <v>32.963000000000001</v>
      </c>
      <c r="C36" s="127">
        <f t="shared" si="0"/>
        <v>4220.1640000000007</v>
      </c>
      <c r="D36" s="125">
        <v>41630.583333333336</v>
      </c>
      <c r="F36" s="11"/>
      <c r="G36" s="12"/>
    </row>
    <row r="37" spans="1:7" x14ac:dyDescent="0.25">
      <c r="A37" s="122">
        <v>41631.583333333336</v>
      </c>
      <c r="B37" s="126">
        <v>18.149000000000001</v>
      </c>
      <c r="C37" s="127">
        <f t="shared" si="0"/>
        <v>4234.9780000000001</v>
      </c>
      <c r="D37" s="125">
        <v>41631.583333333336</v>
      </c>
      <c r="F37" s="11"/>
      <c r="G37" s="12"/>
    </row>
    <row r="38" spans="1:7" x14ac:dyDescent="0.25">
      <c r="A38" s="122">
        <v>41632.583333333336</v>
      </c>
      <c r="B38" s="126">
        <v>33.013000000000005</v>
      </c>
      <c r="C38" s="127">
        <f t="shared" si="0"/>
        <v>4220.1140000000005</v>
      </c>
      <c r="D38" s="125">
        <v>41632.583333333336</v>
      </c>
      <c r="F38" s="11"/>
      <c r="G38" s="12"/>
    </row>
    <row r="39" spans="1:7" ht="15" customHeight="1" x14ac:dyDescent="0.3">
      <c r="A39" s="122">
        <v>41633.583333333336</v>
      </c>
      <c r="B39" s="126">
        <v>33.233000000000004</v>
      </c>
      <c r="C39" s="127">
        <f t="shared" si="0"/>
        <v>4219.8940000000002</v>
      </c>
      <c r="D39" s="125">
        <v>41633.583333333336</v>
      </c>
      <c r="F39" s="13"/>
      <c r="G39" s="13"/>
    </row>
    <row r="40" spans="1:7" ht="15" customHeight="1" x14ac:dyDescent="0.3">
      <c r="A40" s="122">
        <v>41634.583333333336</v>
      </c>
      <c r="B40" s="126">
        <v>32.898000000000003</v>
      </c>
      <c r="C40" s="127">
        <f t="shared" si="0"/>
        <v>4220.2290000000003</v>
      </c>
      <c r="D40" s="125">
        <v>41634.583333333336</v>
      </c>
      <c r="F40" s="13"/>
      <c r="G40" s="13"/>
    </row>
    <row r="41" spans="1:7" x14ac:dyDescent="0.25">
      <c r="A41" s="122">
        <v>41635.583333333336</v>
      </c>
      <c r="B41" s="126">
        <v>22.067999999999998</v>
      </c>
      <c r="C41" s="127">
        <f t="shared" si="0"/>
        <v>4231.0590000000002</v>
      </c>
      <c r="D41" s="125">
        <v>41635.583333333336</v>
      </c>
      <c r="F41" s="11"/>
      <c r="G41" s="12"/>
    </row>
    <row r="42" spans="1:7" x14ac:dyDescent="0.25">
      <c r="A42" s="122">
        <v>41636.583333333336</v>
      </c>
      <c r="B42" s="126">
        <v>25.91</v>
      </c>
      <c r="C42" s="127">
        <f t="shared" si="0"/>
        <v>4227.2170000000006</v>
      </c>
      <c r="D42" s="125">
        <v>41636.583333333336</v>
      </c>
      <c r="F42" s="11"/>
      <c r="G42" s="12"/>
    </row>
    <row r="43" spans="1:7" x14ac:dyDescent="0.25">
      <c r="A43" s="122">
        <v>41637.583333333336</v>
      </c>
      <c r="B43" s="126">
        <v>32.324000000000005</v>
      </c>
      <c r="C43" s="127">
        <f t="shared" si="0"/>
        <v>4220.8030000000008</v>
      </c>
      <c r="D43" s="125">
        <v>41637.583333333336</v>
      </c>
      <c r="F43" s="11"/>
      <c r="G43" s="12"/>
    </row>
    <row r="44" spans="1:7" x14ac:dyDescent="0.25">
      <c r="A44" s="122">
        <v>41638.583333333336</v>
      </c>
      <c r="B44" s="126">
        <v>32.656000000000006</v>
      </c>
      <c r="C44" s="127">
        <f t="shared" si="0"/>
        <v>4220.4710000000005</v>
      </c>
      <c r="D44" s="125">
        <v>41638.583333333336</v>
      </c>
      <c r="F44" s="11"/>
      <c r="G44" s="12"/>
    </row>
    <row r="45" spans="1:7" x14ac:dyDescent="0.25">
      <c r="A45" s="122">
        <v>41639.583333333336</v>
      </c>
      <c r="B45" s="126">
        <v>32.768000000000001</v>
      </c>
      <c r="C45" s="127">
        <f t="shared" si="0"/>
        <v>4220.3590000000004</v>
      </c>
      <c r="D45" s="125">
        <v>41639.583333333336</v>
      </c>
      <c r="F45" s="11"/>
      <c r="G45" s="14"/>
    </row>
    <row r="46" spans="1:7" ht="15" customHeight="1" x14ac:dyDescent="0.25">
      <c r="A46" s="122">
        <v>41640.583333333336</v>
      </c>
      <c r="B46" s="126">
        <v>32.944000000000003</v>
      </c>
      <c r="C46" s="127">
        <f t="shared" si="0"/>
        <v>4220.183</v>
      </c>
      <c r="D46" s="125">
        <v>41640.583333333336</v>
      </c>
    </row>
    <row r="47" spans="1:7" x14ac:dyDescent="0.25">
      <c r="A47" s="122">
        <v>41641.583333333336</v>
      </c>
      <c r="B47" s="126">
        <v>22.274999999999999</v>
      </c>
      <c r="C47" s="127">
        <f t="shared" si="0"/>
        <v>4230.8520000000008</v>
      </c>
      <c r="D47" s="125">
        <v>41641.583333333336</v>
      </c>
    </row>
    <row r="48" spans="1:7" x14ac:dyDescent="0.25">
      <c r="A48" s="122">
        <v>41642.583333333336</v>
      </c>
      <c r="B48" s="126">
        <v>18.070999999999998</v>
      </c>
      <c r="C48" s="127">
        <f t="shared" si="0"/>
        <v>4235.0560000000005</v>
      </c>
      <c r="D48" s="125">
        <v>41642.583333333336</v>
      </c>
    </row>
    <row r="49" spans="1:4" ht="15" customHeight="1" x14ac:dyDescent="0.25">
      <c r="A49" s="122">
        <v>41643.583333333336</v>
      </c>
      <c r="B49" s="126">
        <v>26.006999999999998</v>
      </c>
      <c r="C49" s="127">
        <f t="shared" si="0"/>
        <v>4227.1200000000008</v>
      </c>
      <c r="D49" s="125">
        <v>41643.583333333336</v>
      </c>
    </row>
    <row r="50" spans="1:4" ht="15" customHeight="1" x14ac:dyDescent="0.25">
      <c r="A50" s="122">
        <v>41644.583333333336</v>
      </c>
      <c r="B50" s="126">
        <v>26.391999999999999</v>
      </c>
      <c r="C50" s="127">
        <f t="shared" si="0"/>
        <v>4226.7350000000006</v>
      </c>
      <c r="D50" s="125">
        <v>41644.583333333336</v>
      </c>
    </row>
    <row r="51" spans="1:4" x14ac:dyDescent="0.25">
      <c r="A51" s="122">
        <v>41645.583333333336</v>
      </c>
      <c r="B51" s="126">
        <v>30.355999999999998</v>
      </c>
      <c r="C51" s="127">
        <f t="shared" si="0"/>
        <v>4222.7710000000006</v>
      </c>
      <c r="D51" s="125">
        <v>41645.583333333336</v>
      </c>
    </row>
    <row r="52" spans="1:4" x14ac:dyDescent="0.25">
      <c r="A52" s="122">
        <v>41646.583333333336</v>
      </c>
      <c r="B52" s="126">
        <v>25.43</v>
      </c>
      <c r="C52" s="127">
        <f t="shared" si="0"/>
        <v>4227.6970000000001</v>
      </c>
      <c r="D52" s="125">
        <v>41646.583333333336</v>
      </c>
    </row>
    <row r="53" spans="1:4" x14ac:dyDescent="0.25">
      <c r="A53" s="122">
        <v>41647.583333333336</v>
      </c>
      <c r="B53" s="126">
        <v>17.637999999999998</v>
      </c>
      <c r="C53" s="127">
        <f t="shared" si="0"/>
        <v>4235.4890000000005</v>
      </c>
      <c r="D53" s="125">
        <v>41647.583333333336</v>
      </c>
    </row>
    <row r="54" spans="1:4" x14ac:dyDescent="0.25">
      <c r="A54" s="122">
        <v>41648.583333333336</v>
      </c>
      <c r="B54" s="126">
        <v>26.75</v>
      </c>
      <c r="C54" s="127">
        <f t="shared" si="0"/>
        <v>4226.3770000000004</v>
      </c>
      <c r="D54" s="125">
        <v>41648.583333333336</v>
      </c>
    </row>
    <row r="55" spans="1:4" x14ac:dyDescent="0.25">
      <c r="A55" s="122">
        <v>41649.583333333336</v>
      </c>
      <c r="B55" s="126">
        <v>30.602999999999998</v>
      </c>
      <c r="C55" s="127">
        <f t="shared" si="0"/>
        <v>4222.5240000000003</v>
      </c>
      <c r="D55" s="125">
        <v>41649.583333333336</v>
      </c>
    </row>
    <row r="56" spans="1:4" x14ac:dyDescent="0.25">
      <c r="A56" s="122">
        <v>41650.583333333336</v>
      </c>
      <c r="B56" s="126">
        <v>30.690999999999999</v>
      </c>
      <c r="C56" s="127">
        <f t="shared" si="0"/>
        <v>4222.4360000000006</v>
      </c>
      <c r="D56" s="125">
        <v>41650.583333333336</v>
      </c>
    </row>
    <row r="57" spans="1:4" x14ac:dyDescent="0.25">
      <c r="A57" s="122">
        <v>41651.583333333336</v>
      </c>
      <c r="B57" s="126">
        <v>17.814999999999998</v>
      </c>
      <c r="C57" s="127">
        <f t="shared" si="0"/>
        <v>4235.3120000000008</v>
      </c>
      <c r="D57" s="125">
        <v>41651.583333333336</v>
      </c>
    </row>
    <row r="58" spans="1:4" x14ac:dyDescent="0.25">
      <c r="A58" s="122">
        <v>41652.583333333336</v>
      </c>
      <c r="B58" s="126">
        <v>32.909000000000006</v>
      </c>
      <c r="C58" s="127">
        <f t="shared" si="0"/>
        <v>4220.2180000000008</v>
      </c>
      <c r="D58" s="125">
        <v>41652.583333333336</v>
      </c>
    </row>
    <row r="59" spans="1:4" x14ac:dyDescent="0.25">
      <c r="A59" s="122">
        <v>41653.583333333336</v>
      </c>
      <c r="B59" s="126">
        <v>32.842000000000006</v>
      </c>
      <c r="C59" s="127">
        <f t="shared" si="0"/>
        <v>4220.2850000000008</v>
      </c>
      <c r="D59" s="125">
        <v>41653.583333333336</v>
      </c>
    </row>
    <row r="60" spans="1:4" x14ac:dyDescent="0.25">
      <c r="A60" s="122">
        <v>41654.583333333336</v>
      </c>
      <c r="B60" s="126">
        <v>32.696000000000005</v>
      </c>
      <c r="C60" s="127">
        <f t="shared" si="0"/>
        <v>4220.4310000000005</v>
      </c>
      <c r="D60" s="125">
        <v>41654.583333333336</v>
      </c>
    </row>
    <row r="61" spans="1:4" ht="15" customHeight="1" x14ac:dyDescent="0.25">
      <c r="A61" s="122">
        <v>41655.583333333336</v>
      </c>
      <c r="B61" s="126">
        <v>17.635999999999999</v>
      </c>
      <c r="C61" s="127">
        <f t="shared" si="0"/>
        <v>4235.491</v>
      </c>
      <c r="D61" s="125">
        <v>41655.583333333336</v>
      </c>
    </row>
    <row r="62" spans="1:4" ht="15" customHeight="1" x14ac:dyDescent="0.25">
      <c r="A62" s="122">
        <v>41656.583333333336</v>
      </c>
      <c r="B62" s="126">
        <v>29.012999999999998</v>
      </c>
      <c r="C62" s="127">
        <f t="shared" si="0"/>
        <v>4224.1140000000005</v>
      </c>
      <c r="D62" s="125">
        <v>41656.583333333336</v>
      </c>
    </row>
    <row r="63" spans="1:4" x14ac:dyDescent="0.25">
      <c r="A63" s="122">
        <v>41657.583333333336</v>
      </c>
      <c r="B63" s="126">
        <v>28.817</v>
      </c>
      <c r="C63" s="127">
        <f t="shared" si="0"/>
        <v>4224.3100000000004</v>
      </c>
      <c r="D63" s="125">
        <v>41657.583333333336</v>
      </c>
    </row>
    <row r="64" spans="1:4" x14ac:dyDescent="0.25">
      <c r="A64" s="122">
        <v>41658.583333333336</v>
      </c>
      <c r="B64" s="126">
        <v>32.872</v>
      </c>
      <c r="C64" s="127">
        <f t="shared" si="0"/>
        <v>4220.2550000000001</v>
      </c>
      <c r="D64" s="125">
        <v>41658.583333333336</v>
      </c>
    </row>
    <row r="65" spans="1:4" x14ac:dyDescent="0.25">
      <c r="A65" s="122">
        <v>41659.583333333336</v>
      </c>
      <c r="B65" s="126">
        <v>32.162000000000006</v>
      </c>
      <c r="C65" s="127">
        <f t="shared" si="0"/>
        <v>4220.9650000000001</v>
      </c>
      <c r="D65" s="125">
        <v>41659.583333333336</v>
      </c>
    </row>
    <row r="66" spans="1:4" x14ac:dyDescent="0.25">
      <c r="A66" s="122">
        <v>41660.583333333336</v>
      </c>
      <c r="B66" s="126">
        <v>32.480000000000004</v>
      </c>
      <c r="C66" s="127">
        <f t="shared" si="0"/>
        <v>4220.6470000000008</v>
      </c>
      <c r="D66" s="125">
        <v>41660.583333333336</v>
      </c>
    </row>
    <row r="67" spans="1:4" x14ac:dyDescent="0.25">
      <c r="A67" s="122">
        <v>41661.583333333336</v>
      </c>
      <c r="B67" s="126">
        <v>32.962000000000003</v>
      </c>
      <c r="C67" s="127">
        <f t="shared" si="0"/>
        <v>4220.165</v>
      </c>
      <c r="D67" s="125">
        <v>41661.583333333336</v>
      </c>
    </row>
    <row r="68" spans="1:4" x14ac:dyDescent="0.25">
      <c r="A68" s="122">
        <v>41662.583333333336</v>
      </c>
      <c r="B68" s="126">
        <v>32.984000000000002</v>
      </c>
      <c r="C68" s="127">
        <f t="shared" si="0"/>
        <v>4220.143</v>
      </c>
      <c r="D68" s="125">
        <v>41662.583333333336</v>
      </c>
    </row>
    <row r="69" spans="1:4" ht="15" customHeight="1" x14ac:dyDescent="0.25">
      <c r="A69" s="122">
        <v>41663.583333333336</v>
      </c>
      <c r="B69" s="126">
        <v>32.859000000000002</v>
      </c>
      <c r="C69" s="127">
        <f t="shared" si="0"/>
        <v>4220.268</v>
      </c>
      <c r="D69" s="125">
        <v>41663.583333333336</v>
      </c>
    </row>
    <row r="70" spans="1:4" ht="15" customHeight="1" x14ac:dyDescent="0.25">
      <c r="A70" s="122">
        <v>41664.583333333336</v>
      </c>
      <c r="B70" s="126">
        <v>32.93</v>
      </c>
      <c r="C70" s="127">
        <f t="shared" si="0"/>
        <v>4220.1970000000001</v>
      </c>
      <c r="D70" s="125">
        <v>41664.583333333336</v>
      </c>
    </row>
    <row r="71" spans="1:4" x14ac:dyDescent="0.25">
      <c r="A71" s="122">
        <v>41665.583333333336</v>
      </c>
      <c r="B71" s="126">
        <v>32.941000000000003</v>
      </c>
      <c r="C71" s="127">
        <f t="shared" si="0"/>
        <v>4220.1860000000006</v>
      </c>
      <c r="D71" s="125">
        <v>41665.583333333336</v>
      </c>
    </row>
    <row r="72" spans="1:4" x14ac:dyDescent="0.25">
      <c r="A72" s="122">
        <v>41666.583333333336</v>
      </c>
      <c r="B72" s="126">
        <v>33.085000000000001</v>
      </c>
      <c r="C72" s="127">
        <f t="shared" si="0"/>
        <v>4220.0420000000004</v>
      </c>
      <c r="D72" s="125">
        <v>41666.583333333336</v>
      </c>
    </row>
    <row r="73" spans="1:4" x14ac:dyDescent="0.25">
      <c r="A73" s="122">
        <v>41667.583333333336</v>
      </c>
      <c r="B73" s="126">
        <v>32.956000000000003</v>
      </c>
      <c r="C73" s="127">
        <f t="shared" si="0"/>
        <v>4220.1710000000003</v>
      </c>
      <c r="D73" s="125">
        <v>41667.583333333336</v>
      </c>
    </row>
    <row r="74" spans="1:4" x14ac:dyDescent="0.25">
      <c r="A74" s="122">
        <v>41668.583333333336</v>
      </c>
      <c r="B74" s="126">
        <v>33.017000000000003</v>
      </c>
      <c r="C74" s="127">
        <f t="shared" si="0"/>
        <v>4220.1100000000006</v>
      </c>
      <c r="D74" s="125">
        <v>41668.583333333336</v>
      </c>
    </row>
    <row r="75" spans="1:4" x14ac:dyDescent="0.25">
      <c r="A75" s="122">
        <v>41669.583333333336</v>
      </c>
      <c r="B75" s="126">
        <v>32.977000000000004</v>
      </c>
      <c r="C75" s="127">
        <f t="shared" si="0"/>
        <v>4220.1500000000005</v>
      </c>
      <c r="D75" s="125">
        <v>41669.583333333336</v>
      </c>
    </row>
    <row r="76" spans="1:4" x14ac:dyDescent="0.25">
      <c r="A76" s="122">
        <v>41670.583333333336</v>
      </c>
      <c r="B76" s="126">
        <v>32.973000000000006</v>
      </c>
      <c r="C76" s="127">
        <f t="shared" si="0"/>
        <v>4220.1540000000005</v>
      </c>
      <c r="D76" s="125">
        <v>41670.583333333336</v>
      </c>
    </row>
    <row r="77" spans="1:4" x14ac:dyDescent="0.25">
      <c r="A77" s="122">
        <v>41671.583333333336</v>
      </c>
      <c r="B77" s="126">
        <v>17.966999999999999</v>
      </c>
      <c r="C77" s="127">
        <f t="shared" si="0"/>
        <v>4235.1600000000008</v>
      </c>
      <c r="D77" s="125">
        <v>41671.583333333336</v>
      </c>
    </row>
    <row r="78" spans="1:4" x14ac:dyDescent="0.25">
      <c r="A78" s="122">
        <v>41672.583333333336</v>
      </c>
      <c r="B78" s="126">
        <v>32.947000000000003</v>
      </c>
      <c r="C78" s="127">
        <f t="shared" si="0"/>
        <v>4220.18</v>
      </c>
      <c r="D78" s="125">
        <v>41672.583333333336</v>
      </c>
    </row>
    <row r="79" spans="1:4" x14ac:dyDescent="0.25">
      <c r="A79" s="122">
        <v>41673.583333333336</v>
      </c>
      <c r="B79" s="126">
        <v>32.918000000000006</v>
      </c>
      <c r="C79" s="127">
        <f t="shared" si="0"/>
        <v>4220.2090000000007</v>
      </c>
      <c r="D79" s="125">
        <v>41673.583333333336</v>
      </c>
    </row>
    <row r="80" spans="1:4" x14ac:dyDescent="0.25">
      <c r="A80" s="122">
        <v>41674.583333333336</v>
      </c>
      <c r="B80" s="126">
        <v>32.843000000000004</v>
      </c>
      <c r="C80" s="127">
        <f t="shared" si="0"/>
        <v>4220.2840000000006</v>
      </c>
      <c r="D80" s="125">
        <v>41674.583333333336</v>
      </c>
    </row>
    <row r="81" spans="1:5" x14ac:dyDescent="0.25">
      <c r="A81" s="122">
        <v>41675.583333333336</v>
      </c>
      <c r="B81" s="126">
        <v>32.882000000000005</v>
      </c>
      <c r="C81" s="127">
        <f t="shared" si="0"/>
        <v>4220.2450000000008</v>
      </c>
      <c r="D81" s="125">
        <v>41675.583333333336</v>
      </c>
    </row>
    <row r="82" spans="1:5" x14ac:dyDescent="0.25">
      <c r="A82" s="122">
        <v>41676.583333333336</v>
      </c>
      <c r="B82" s="126">
        <v>32.523000000000003</v>
      </c>
      <c r="C82" s="127">
        <f t="shared" si="0"/>
        <v>4220.6040000000003</v>
      </c>
      <c r="D82" s="125">
        <v>41676.583333333336</v>
      </c>
    </row>
    <row r="83" spans="1:5" x14ac:dyDescent="0.25">
      <c r="A83" s="122">
        <v>41677.583333333336</v>
      </c>
      <c r="B83" s="126">
        <v>32.291000000000004</v>
      </c>
      <c r="C83" s="127">
        <f t="shared" si="0"/>
        <v>4220.8360000000002</v>
      </c>
      <c r="D83" s="125">
        <v>41677.583333333336</v>
      </c>
    </row>
    <row r="84" spans="1:5" x14ac:dyDescent="0.25">
      <c r="A84" s="122">
        <v>41678.583333333336</v>
      </c>
      <c r="B84" s="126">
        <v>32.067</v>
      </c>
      <c r="C84" s="127">
        <f t="shared" si="0"/>
        <v>4221.0600000000004</v>
      </c>
      <c r="D84" s="125">
        <v>41678.583333333336</v>
      </c>
    </row>
    <row r="85" spans="1:5" x14ac:dyDescent="0.25">
      <c r="A85" s="122">
        <v>41679.583333333336</v>
      </c>
      <c r="B85" s="126">
        <v>30.709</v>
      </c>
      <c r="C85" s="127">
        <f t="shared" si="0"/>
        <v>4222.4180000000006</v>
      </c>
      <c r="D85" s="125">
        <v>41679.583333333336</v>
      </c>
    </row>
    <row r="86" spans="1:5" x14ac:dyDescent="0.25">
      <c r="A86" s="122">
        <v>41680.583333333336</v>
      </c>
      <c r="B86" s="126">
        <v>33.064</v>
      </c>
      <c r="C86" s="127">
        <f t="shared" ref="C86:C149" si="1">$B$6-B86</f>
        <v>4220.0630000000001</v>
      </c>
      <c r="D86" s="125">
        <v>41680.583333333336</v>
      </c>
    </row>
    <row r="87" spans="1:5" x14ac:dyDescent="0.25">
      <c r="A87" s="122">
        <v>41681.583333333336</v>
      </c>
      <c r="B87" s="126">
        <v>17.872</v>
      </c>
      <c r="C87" s="127">
        <f t="shared" si="1"/>
        <v>4235.2550000000001</v>
      </c>
      <c r="D87" s="125">
        <v>41681.583333333336</v>
      </c>
    </row>
    <row r="88" spans="1:5" x14ac:dyDescent="0.25">
      <c r="A88" s="122">
        <v>41682.583333333336</v>
      </c>
      <c r="B88" s="126">
        <v>17.878999999999998</v>
      </c>
      <c r="C88" s="127">
        <f t="shared" si="1"/>
        <v>4235.2480000000005</v>
      </c>
      <c r="D88" s="125">
        <v>41682.583333333336</v>
      </c>
    </row>
    <row r="89" spans="1:5" x14ac:dyDescent="0.25">
      <c r="A89" s="122">
        <v>41683.583333333336</v>
      </c>
      <c r="B89" s="126">
        <v>17.901</v>
      </c>
      <c r="C89" s="127">
        <f t="shared" si="1"/>
        <v>4235.2260000000006</v>
      </c>
      <c r="D89" s="125">
        <v>41683.583333333336</v>
      </c>
    </row>
    <row r="90" spans="1:5" x14ac:dyDescent="0.25">
      <c r="A90" s="122">
        <v>41684.583333333336</v>
      </c>
      <c r="B90" s="126">
        <v>17.829000000000001</v>
      </c>
      <c r="C90" s="127">
        <f t="shared" si="1"/>
        <v>4235.2980000000007</v>
      </c>
      <c r="D90" s="125">
        <v>41684.583333333336</v>
      </c>
    </row>
    <row r="91" spans="1:5" x14ac:dyDescent="0.25">
      <c r="A91" s="122">
        <v>41685.583333333336</v>
      </c>
      <c r="B91" s="126">
        <v>17.779</v>
      </c>
      <c r="C91" s="127">
        <f t="shared" si="1"/>
        <v>4235.348</v>
      </c>
      <c r="D91" s="125">
        <v>41685.583333333336</v>
      </c>
    </row>
    <row r="92" spans="1:5" x14ac:dyDescent="0.25">
      <c r="A92" s="122">
        <v>41686.583333333336</v>
      </c>
      <c r="B92" s="126">
        <v>17.87</v>
      </c>
      <c r="C92" s="127">
        <f t="shared" si="1"/>
        <v>4235.2570000000005</v>
      </c>
      <c r="D92" s="125">
        <v>41686.583333333336</v>
      </c>
    </row>
    <row r="93" spans="1:5" x14ac:dyDescent="0.25">
      <c r="A93" s="122">
        <v>41687.583333333336</v>
      </c>
      <c r="B93" s="126">
        <v>17.896999999999998</v>
      </c>
      <c r="C93" s="127">
        <f t="shared" si="1"/>
        <v>4235.2300000000005</v>
      </c>
      <c r="D93" s="125">
        <v>41687.583333333336</v>
      </c>
    </row>
    <row r="94" spans="1:5" x14ac:dyDescent="0.25">
      <c r="A94" s="122">
        <v>41688.583333333336</v>
      </c>
      <c r="B94" s="126">
        <v>17.902999999999999</v>
      </c>
      <c r="C94" s="127">
        <f t="shared" si="1"/>
        <v>4235.2240000000002</v>
      </c>
      <c r="D94" s="125">
        <v>41688.583333333336</v>
      </c>
      <c r="E94" s="15"/>
    </row>
    <row r="95" spans="1:5" x14ac:dyDescent="0.25">
      <c r="A95" s="122">
        <v>41689.583333333336</v>
      </c>
      <c r="B95" s="126">
        <v>33.010000000000005</v>
      </c>
      <c r="C95" s="127">
        <f t="shared" si="1"/>
        <v>4220.1170000000002</v>
      </c>
      <c r="D95" s="125">
        <v>41689.583333333336</v>
      </c>
      <c r="E95" s="15"/>
    </row>
    <row r="96" spans="1:5" x14ac:dyDescent="0.25">
      <c r="A96" s="122">
        <v>41690.583333333336</v>
      </c>
      <c r="B96" s="126">
        <v>17.858000000000001</v>
      </c>
      <c r="C96" s="127">
        <f t="shared" si="1"/>
        <v>4235.2690000000002</v>
      </c>
      <c r="D96" s="125">
        <v>41690.583333333336</v>
      </c>
      <c r="E96" s="15"/>
    </row>
    <row r="97" spans="1:5" x14ac:dyDescent="0.25">
      <c r="A97" s="122">
        <v>41691.583333333336</v>
      </c>
      <c r="B97" s="126">
        <v>17.829000000000001</v>
      </c>
      <c r="C97" s="127">
        <f t="shared" si="1"/>
        <v>4235.2980000000007</v>
      </c>
      <c r="D97" s="125">
        <v>41691.583333333336</v>
      </c>
      <c r="E97" s="15"/>
    </row>
    <row r="98" spans="1:5" x14ac:dyDescent="0.25">
      <c r="A98" s="122">
        <v>41692.583333333336</v>
      </c>
      <c r="B98" s="126">
        <v>17.712</v>
      </c>
      <c r="C98" s="127">
        <f t="shared" si="1"/>
        <v>4235.415</v>
      </c>
      <c r="D98" s="125">
        <v>41692.583333333336</v>
      </c>
      <c r="E98" s="15"/>
    </row>
    <row r="99" spans="1:5" x14ac:dyDescent="0.25">
      <c r="A99" s="122">
        <v>41693.583333333336</v>
      </c>
      <c r="B99" s="126">
        <v>17.684000000000001</v>
      </c>
      <c r="C99" s="127">
        <f t="shared" si="1"/>
        <v>4235.4430000000002</v>
      </c>
      <c r="D99" s="125">
        <v>41693.583333333336</v>
      </c>
      <c r="E99" s="15"/>
    </row>
    <row r="100" spans="1:5" x14ac:dyDescent="0.25">
      <c r="A100" s="122">
        <v>41694.583333333336</v>
      </c>
      <c r="B100" s="126">
        <v>29.468</v>
      </c>
      <c r="C100" s="127">
        <f t="shared" si="1"/>
        <v>4223.6590000000006</v>
      </c>
      <c r="D100" s="125">
        <v>41694.583333333336</v>
      </c>
      <c r="E100" s="15"/>
    </row>
    <row r="101" spans="1:5" x14ac:dyDescent="0.25">
      <c r="A101" s="122">
        <v>41695.583333333336</v>
      </c>
      <c r="B101" s="126">
        <v>30.731999999999999</v>
      </c>
      <c r="C101" s="127">
        <f t="shared" si="1"/>
        <v>4222.3950000000004</v>
      </c>
      <c r="D101" s="125">
        <v>41695.583333333336</v>
      </c>
      <c r="E101" s="15"/>
    </row>
    <row r="102" spans="1:5" x14ac:dyDescent="0.25">
      <c r="A102" s="122">
        <v>41696.583333333336</v>
      </c>
      <c r="B102" s="126">
        <v>30.856999999999999</v>
      </c>
      <c r="C102" s="127">
        <f t="shared" si="1"/>
        <v>4222.2700000000004</v>
      </c>
      <c r="D102" s="125">
        <v>41696.583333333336</v>
      </c>
      <c r="E102" s="15"/>
    </row>
    <row r="103" spans="1:5" x14ac:dyDescent="0.25">
      <c r="A103" s="122">
        <v>41697.583333333336</v>
      </c>
      <c r="B103" s="126">
        <v>17.542999999999999</v>
      </c>
      <c r="C103" s="127">
        <f t="shared" si="1"/>
        <v>4235.5840000000007</v>
      </c>
      <c r="D103" s="125">
        <v>41697.583333333336</v>
      </c>
      <c r="E103" s="15"/>
    </row>
    <row r="104" spans="1:5" x14ac:dyDescent="0.25">
      <c r="A104" s="122">
        <v>41698.583333333336</v>
      </c>
      <c r="B104" s="126">
        <v>31.713000000000001</v>
      </c>
      <c r="C104" s="127">
        <f t="shared" si="1"/>
        <v>4221.4140000000007</v>
      </c>
      <c r="D104" s="125">
        <v>41698.583333333336</v>
      </c>
      <c r="E104" s="15"/>
    </row>
    <row r="105" spans="1:5" x14ac:dyDescent="0.25">
      <c r="A105" s="122">
        <v>41699.583333333336</v>
      </c>
      <c r="B105" s="126">
        <v>31.483000000000001</v>
      </c>
      <c r="C105" s="127">
        <f t="shared" si="1"/>
        <v>4221.6440000000002</v>
      </c>
      <c r="D105" s="125">
        <v>41699.583333333336</v>
      </c>
      <c r="E105" s="15"/>
    </row>
    <row r="106" spans="1:5" x14ac:dyDescent="0.25">
      <c r="A106" s="122">
        <v>41700.583333333336</v>
      </c>
      <c r="B106" s="126">
        <v>17.489000000000001</v>
      </c>
      <c r="C106" s="127">
        <f t="shared" si="1"/>
        <v>4235.6380000000008</v>
      </c>
      <c r="D106" s="125">
        <v>41700.583333333336</v>
      </c>
      <c r="E106" s="15"/>
    </row>
    <row r="107" spans="1:5" x14ac:dyDescent="0.25">
      <c r="A107" s="122">
        <v>41701.583333333336</v>
      </c>
      <c r="B107" s="126">
        <v>31.657</v>
      </c>
      <c r="C107" s="127">
        <f t="shared" si="1"/>
        <v>4221.47</v>
      </c>
      <c r="D107" s="125">
        <v>41701.583333333336</v>
      </c>
      <c r="E107" s="15"/>
    </row>
    <row r="108" spans="1:5" x14ac:dyDescent="0.25">
      <c r="A108" s="122">
        <v>41702.583333333336</v>
      </c>
      <c r="B108" s="126">
        <v>17.474999999999998</v>
      </c>
      <c r="C108" s="127">
        <f t="shared" si="1"/>
        <v>4235.652</v>
      </c>
      <c r="D108" s="125">
        <v>41702.583333333336</v>
      </c>
      <c r="E108" s="15"/>
    </row>
    <row r="109" spans="1:5" x14ac:dyDescent="0.25">
      <c r="A109" s="122">
        <v>41703.583333333336</v>
      </c>
      <c r="B109" s="126">
        <v>17.448</v>
      </c>
      <c r="C109" s="127">
        <f t="shared" si="1"/>
        <v>4235.6790000000001</v>
      </c>
      <c r="D109" s="125">
        <v>41703.583333333336</v>
      </c>
      <c r="E109" s="15"/>
    </row>
    <row r="110" spans="1:5" x14ac:dyDescent="0.25">
      <c r="A110" s="122">
        <v>41704.583333333336</v>
      </c>
      <c r="B110" s="126">
        <v>17.936</v>
      </c>
      <c r="C110" s="127">
        <f t="shared" si="1"/>
        <v>4235.1910000000007</v>
      </c>
      <c r="D110" s="125">
        <v>41704.583333333336</v>
      </c>
      <c r="E110" s="15"/>
    </row>
    <row r="111" spans="1:5" x14ac:dyDescent="0.25">
      <c r="A111" s="122">
        <v>41705.583333333336</v>
      </c>
      <c r="B111" s="126">
        <v>17.451000000000001</v>
      </c>
      <c r="C111" s="127">
        <f t="shared" si="1"/>
        <v>4235.6760000000004</v>
      </c>
      <c r="D111" s="125">
        <v>41705.583333333336</v>
      </c>
      <c r="E111" s="15"/>
    </row>
    <row r="112" spans="1:5" x14ac:dyDescent="0.25">
      <c r="A112" s="122">
        <v>41706.583333333336</v>
      </c>
      <c r="B112" s="126">
        <v>17.367000000000001</v>
      </c>
      <c r="C112" s="127">
        <f t="shared" si="1"/>
        <v>4235.76</v>
      </c>
      <c r="D112" s="125">
        <v>41706.583333333336</v>
      </c>
      <c r="E112" s="15"/>
    </row>
    <row r="113" spans="1:5" x14ac:dyDescent="0.25">
      <c r="A113" s="122">
        <v>41707.583333333336</v>
      </c>
      <c r="B113" s="126">
        <v>28.297999999999998</v>
      </c>
      <c r="C113" s="127">
        <f t="shared" si="1"/>
        <v>4224.8290000000006</v>
      </c>
      <c r="D113" s="125">
        <v>41707.583333333336</v>
      </c>
      <c r="E113" s="15"/>
    </row>
    <row r="114" spans="1:5" x14ac:dyDescent="0.25">
      <c r="A114" s="122">
        <v>41708.583333333336</v>
      </c>
      <c r="B114" s="126">
        <v>17.440999999999999</v>
      </c>
      <c r="C114" s="127">
        <f t="shared" si="1"/>
        <v>4235.6860000000006</v>
      </c>
      <c r="D114" s="125">
        <v>41708.583333333336</v>
      </c>
      <c r="E114" s="15"/>
    </row>
    <row r="115" spans="1:5" x14ac:dyDescent="0.25">
      <c r="A115" s="122">
        <v>41709.583333333336</v>
      </c>
      <c r="B115" s="126">
        <v>23.602</v>
      </c>
      <c r="C115" s="127">
        <f t="shared" si="1"/>
        <v>4229.5250000000005</v>
      </c>
      <c r="D115" s="125">
        <v>41709.583333333336</v>
      </c>
    </row>
    <row r="116" spans="1:5" x14ac:dyDescent="0.25">
      <c r="A116" s="122">
        <v>41710.583333333336</v>
      </c>
      <c r="B116" s="126">
        <v>21.047000000000001</v>
      </c>
      <c r="C116" s="127">
        <f t="shared" si="1"/>
        <v>4232.0800000000008</v>
      </c>
      <c r="D116" s="125">
        <v>41710.583333333336</v>
      </c>
    </row>
    <row r="117" spans="1:5" x14ac:dyDescent="0.25">
      <c r="A117" s="122">
        <v>41711.583333333336</v>
      </c>
      <c r="B117" s="126">
        <v>24.707999999999998</v>
      </c>
      <c r="C117" s="127">
        <f t="shared" si="1"/>
        <v>4228.4190000000008</v>
      </c>
      <c r="D117" s="125">
        <v>41711.583333333336</v>
      </c>
    </row>
    <row r="118" spans="1:5" x14ac:dyDescent="0.25">
      <c r="A118" s="122">
        <v>41712.583333333336</v>
      </c>
      <c r="B118" s="126">
        <v>17.428999999999998</v>
      </c>
      <c r="C118" s="127">
        <f t="shared" si="1"/>
        <v>4235.6980000000003</v>
      </c>
      <c r="D118" s="125">
        <v>41712.583333333336</v>
      </c>
    </row>
    <row r="119" spans="1:5" x14ac:dyDescent="0.25">
      <c r="A119" s="122">
        <v>41713.583333333336</v>
      </c>
      <c r="B119" s="126">
        <v>24.558</v>
      </c>
      <c r="C119" s="127">
        <f t="shared" si="1"/>
        <v>4228.5690000000004</v>
      </c>
      <c r="D119" s="125">
        <v>41713.583333333336</v>
      </c>
    </row>
    <row r="120" spans="1:5" x14ac:dyDescent="0.25">
      <c r="A120" s="122">
        <v>41714.583333333336</v>
      </c>
      <c r="B120" s="126">
        <v>28.404</v>
      </c>
      <c r="C120" s="127">
        <f t="shared" si="1"/>
        <v>4224.723</v>
      </c>
      <c r="D120" s="125">
        <v>41714.583333333336</v>
      </c>
    </row>
    <row r="121" spans="1:5" x14ac:dyDescent="0.25">
      <c r="A121" s="122">
        <v>41715.583333333336</v>
      </c>
      <c r="B121" s="126">
        <v>28.698999999999998</v>
      </c>
      <c r="C121" s="127">
        <f t="shared" si="1"/>
        <v>4224.4280000000008</v>
      </c>
      <c r="D121" s="125">
        <v>41715.583333333336</v>
      </c>
    </row>
    <row r="122" spans="1:5" x14ac:dyDescent="0.25">
      <c r="A122" s="122">
        <v>41716.583333333336</v>
      </c>
      <c r="B122" s="126">
        <v>22.704000000000001</v>
      </c>
      <c r="C122" s="127">
        <f t="shared" si="1"/>
        <v>4230.4230000000007</v>
      </c>
      <c r="D122" s="125">
        <v>41716.583333333336</v>
      </c>
    </row>
    <row r="123" spans="1:5" x14ac:dyDescent="0.25">
      <c r="A123" s="122">
        <v>41717.583333333336</v>
      </c>
      <c r="B123" s="126">
        <v>28.613</v>
      </c>
      <c r="C123" s="127">
        <f t="shared" si="1"/>
        <v>4224.5140000000001</v>
      </c>
      <c r="D123" s="125">
        <v>41717.583333333336</v>
      </c>
    </row>
    <row r="124" spans="1:5" s="16" customFormat="1" x14ac:dyDescent="0.25">
      <c r="A124" s="122">
        <v>41718.583333333336</v>
      </c>
      <c r="B124" s="126">
        <v>28.324999999999999</v>
      </c>
      <c r="C124" s="127">
        <f t="shared" si="1"/>
        <v>4224.8020000000006</v>
      </c>
      <c r="D124" s="125">
        <v>41718.583333333336</v>
      </c>
      <c r="E124"/>
    </row>
    <row r="125" spans="1:5" s="16" customFormat="1" x14ac:dyDescent="0.25">
      <c r="A125" s="122">
        <v>41719.583333333336</v>
      </c>
      <c r="B125" s="126">
        <v>23.273</v>
      </c>
      <c r="C125" s="127">
        <f t="shared" si="1"/>
        <v>4229.8540000000003</v>
      </c>
      <c r="D125" s="125">
        <v>41719.583333333336</v>
      </c>
      <c r="E125"/>
    </row>
    <row r="126" spans="1:5" s="16" customFormat="1" x14ac:dyDescent="0.25">
      <c r="A126" s="122">
        <v>41720.583333333336</v>
      </c>
      <c r="B126" s="126">
        <v>25.452999999999999</v>
      </c>
      <c r="C126" s="127">
        <f t="shared" si="1"/>
        <v>4227.674</v>
      </c>
      <c r="D126" s="125">
        <v>41720.583333333336</v>
      </c>
      <c r="E126"/>
    </row>
    <row r="127" spans="1:5" s="16" customFormat="1" x14ac:dyDescent="0.25">
      <c r="A127" s="122">
        <v>41721.583333333336</v>
      </c>
      <c r="B127" s="126">
        <v>31.837</v>
      </c>
      <c r="C127" s="127">
        <f t="shared" si="1"/>
        <v>4221.29</v>
      </c>
      <c r="D127" s="125">
        <v>41721.583333333336</v>
      </c>
      <c r="E127"/>
    </row>
    <row r="128" spans="1:5" s="16" customFormat="1" x14ac:dyDescent="0.25">
      <c r="A128" s="122">
        <v>41722.583333333336</v>
      </c>
      <c r="B128" s="126">
        <v>31.896999999999998</v>
      </c>
      <c r="C128" s="127">
        <f t="shared" si="1"/>
        <v>4221.2300000000005</v>
      </c>
      <c r="D128" s="125">
        <v>41722.583333333336</v>
      </c>
      <c r="E128"/>
    </row>
    <row r="129" spans="1:5" s="16" customFormat="1" x14ac:dyDescent="0.25">
      <c r="A129" s="122">
        <v>41723.583333333336</v>
      </c>
      <c r="B129" s="126">
        <v>32.229000000000006</v>
      </c>
      <c r="C129" s="127">
        <f t="shared" si="1"/>
        <v>4220.8980000000001</v>
      </c>
      <c r="D129" s="125">
        <v>41723.583333333336</v>
      </c>
      <c r="E129"/>
    </row>
    <row r="130" spans="1:5" s="16" customFormat="1" x14ac:dyDescent="0.25">
      <c r="A130" s="122">
        <v>41724.583333333336</v>
      </c>
      <c r="B130" s="126">
        <v>31.164999999999999</v>
      </c>
      <c r="C130" s="127">
        <f t="shared" si="1"/>
        <v>4221.9620000000004</v>
      </c>
      <c r="D130" s="125">
        <v>41724.583333333336</v>
      </c>
      <c r="E130"/>
    </row>
    <row r="131" spans="1:5" s="16" customFormat="1" x14ac:dyDescent="0.25">
      <c r="A131" s="122">
        <v>41725.583333333336</v>
      </c>
      <c r="B131" s="126">
        <v>17.427</v>
      </c>
      <c r="C131" s="127">
        <f t="shared" si="1"/>
        <v>4235.7000000000007</v>
      </c>
      <c r="D131" s="125">
        <v>41725.583333333336</v>
      </c>
      <c r="E131"/>
    </row>
    <row r="132" spans="1:5" s="16" customFormat="1" x14ac:dyDescent="0.25">
      <c r="A132" s="122">
        <v>41726.583333333336</v>
      </c>
      <c r="B132" s="126">
        <v>17.381999999999998</v>
      </c>
      <c r="C132" s="127">
        <f t="shared" si="1"/>
        <v>4235.7450000000008</v>
      </c>
      <c r="D132" s="125">
        <v>41726.583333333336</v>
      </c>
      <c r="E132"/>
    </row>
    <row r="133" spans="1:5" s="16" customFormat="1" x14ac:dyDescent="0.25">
      <c r="A133" s="122">
        <v>41727.583333333336</v>
      </c>
      <c r="B133" s="126">
        <v>30.436</v>
      </c>
      <c r="C133" s="127">
        <f t="shared" si="1"/>
        <v>4222.6910000000007</v>
      </c>
      <c r="D133" s="125">
        <v>41727.583333333336</v>
      </c>
      <c r="E133"/>
    </row>
    <row r="134" spans="1:5" s="16" customFormat="1" x14ac:dyDescent="0.25">
      <c r="A134" s="122">
        <v>41728.583333333336</v>
      </c>
      <c r="B134" s="126">
        <v>23.43</v>
      </c>
      <c r="C134" s="127">
        <f t="shared" si="1"/>
        <v>4229.6970000000001</v>
      </c>
      <c r="D134" s="125">
        <v>41728.583333333336</v>
      </c>
      <c r="E134"/>
    </row>
    <row r="135" spans="1:5" s="16" customFormat="1" x14ac:dyDescent="0.25">
      <c r="A135" s="122">
        <v>41729.583333333336</v>
      </c>
      <c r="B135" s="126">
        <v>17.431999999999999</v>
      </c>
      <c r="C135" s="127">
        <f t="shared" si="1"/>
        <v>4235.6950000000006</v>
      </c>
      <c r="D135" s="125">
        <v>41729.583333333336</v>
      </c>
      <c r="E135"/>
    </row>
    <row r="136" spans="1:5" s="16" customFormat="1" x14ac:dyDescent="0.25">
      <c r="A136" s="122">
        <v>41730.583333333336</v>
      </c>
      <c r="B136" s="126">
        <v>17.417999999999999</v>
      </c>
      <c r="C136" s="127">
        <f t="shared" si="1"/>
        <v>4235.7090000000007</v>
      </c>
      <c r="D136" s="125">
        <v>41730.583333333336</v>
      </c>
      <c r="E136"/>
    </row>
    <row r="137" spans="1:5" s="16" customFormat="1" x14ac:dyDescent="0.25">
      <c r="A137" s="122">
        <v>41731.583333333336</v>
      </c>
      <c r="B137" s="126">
        <v>30.602</v>
      </c>
      <c r="C137" s="127">
        <f t="shared" si="1"/>
        <v>4222.5250000000005</v>
      </c>
      <c r="D137" s="125">
        <v>41731.583333333336</v>
      </c>
      <c r="E137"/>
    </row>
    <row r="138" spans="1:5" s="16" customFormat="1" x14ac:dyDescent="0.25">
      <c r="A138" s="122">
        <v>41732.583333333336</v>
      </c>
      <c r="B138" s="126">
        <v>30.532</v>
      </c>
      <c r="C138" s="127">
        <f t="shared" si="1"/>
        <v>4222.5950000000003</v>
      </c>
      <c r="D138" s="125">
        <v>41732.583333333336</v>
      </c>
      <c r="E138"/>
    </row>
    <row r="139" spans="1:5" s="16" customFormat="1" x14ac:dyDescent="0.25">
      <c r="A139" s="122">
        <v>41733.583333333336</v>
      </c>
      <c r="B139" s="126">
        <v>30.503999999999998</v>
      </c>
      <c r="C139" s="127">
        <f t="shared" si="1"/>
        <v>4222.6230000000005</v>
      </c>
      <c r="D139" s="125">
        <v>41733.583333333336</v>
      </c>
      <c r="E139"/>
    </row>
    <row r="140" spans="1:5" s="16" customFormat="1" x14ac:dyDescent="0.25">
      <c r="A140" s="122">
        <v>41734.583333333336</v>
      </c>
      <c r="B140" s="126">
        <v>30.279999999999998</v>
      </c>
      <c r="C140" s="127">
        <f t="shared" si="1"/>
        <v>4222.8470000000007</v>
      </c>
      <c r="D140" s="125">
        <v>41734.583333333336</v>
      </c>
      <c r="E140"/>
    </row>
    <row r="141" spans="1:5" s="16" customFormat="1" x14ac:dyDescent="0.25">
      <c r="A141" s="122">
        <v>41735.583333333336</v>
      </c>
      <c r="B141" s="126">
        <v>20.922999999999998</v>
      </c>
      <c r="C141" s="127">
        <f t="shared" si="1"/>
        <v>4232.2040000000006</v>
      </c>
      <c r="D141" s="125">
        <v>41735.583333333336</v>
      </c>
      <c r="E141"/>
    </row>
    <row r="142" spans="1:5" s="16" customFormat="1" x14ac:dyDescent="0.25">
      <c r="A142" s="122">
        <v>41736.583333333336</v>
      </c>
      <c r="B142" s="126">
        <v>20.835999999999999</v>
      </c>
      <c r="C142" s="127">
        <f t="shared" si="1"/>
        <v>4232.2910000000002</v>
      </c>
      <c r="D142" s="125">
        <v>41736.583333333336</v>
      </c>
      <c r="E142"/>
    </row>
    <row r="143" spans="1:5" s="16" customFormat="1" x14ac:dyDescent="0.25">
      <c r="A143" s="122">
        <v>41737.583333333336</v>
      </c>
      <c r="B143" s="126">
        <v>20.779</v>
      </c>
      <c r="C143" s="127">
        <f t="shared" si="1"/>
        <v>4232.348</v>
      </c>
      <c r="D143" s="125">
        <v>41737.583333333336</v>
      </c>
      <c r="E143"/>
    </row>
    <row r="144" spans="1:5" s="16" customFormat="1" x14ac:dyDescent="0.25">
      <c r="A144" s="122">
        <v>41738.583333333336</v>
      </c>
      <c r="B144" s="126">
        <v>17.327999999999999</v>
      </c>
      <c r="C144" s="127">
        <f t="shared" si="1"/>
        <v>4235.799</v>
      </c>
      <c r="D144" s="125">
        <v>41738.583333333336</v>
      </c>
      <c r="E144"/>
    </row>
    <row r="145" spans="1:5" s="16" customFormat="1" x14ac:dyDescent="0.25">
      <c r="A145" s="122">
        <v>41739.583333333336</v>
      </c>
      <c r="B145" s="126">
        <v>25.477999999999998</v>
      </c>
      <c r="C145" s="127">
        <f t="shared" si="1"/>
        <v>4227.6490000000003</v>
      </c>
      <c r="D145" s="125">
        <v>41739.583333333336</v>
      </c>
      <c r="E145"/>
    </row>
    <row r="146" spans="1:5" s="16" customFormat="1" x14ac:dyDescent="0.25">
      <c r="A146" s="122">
        <v>41740.583333333336</v>
      </c>
      <c r="B146" s="126">
        <v>26.567999999999998</v>
      </c>
      <c r="C146" s="127">
        <f t="shared" si="1"/>
        <v>4226.5590000000002</v>
      </c>
      <c r="D146" s="125">
        <v>41740.583333333336</v>
      </c>
      <c r="E146"/>
    </row>
    <row r="147" spans="1:5" s="16" customFormat="1" x14ac:dyDescent="0.25">
      <c r="A147" s="122">
        <v>41741.583333333336</v>
      </c>
      <c r="B147" s="126">
        <v>26.623999999999999</v>
      </c>
      <c r="C147" s="127">
        <f t="shared" si="1"/>
        <v>4226.5030000000006</v>
      </c>
      <c r="D147" s="125">
        <v>41741.583333333336</v>
      </c>
      <c r="E147"/>
    </row>
    <row r="148" spans="1:5" s="16" customFormat="1" x14ac:dyDescent="0.25">
      <c r="A148" s="122">
        <v>41742.583333333336</v>
      </c>
      <c r="B148" s="126">
        <v>26.523</v>
      </c>
      <c r="C148" s="127">
        <f t="shared" si="1"/>
        <v>4226.6040000000003</v>
      </c>
      <c r="D148" s="125">
        <v>41742.583333333336</v>
      </c>
      <c r="E148"/>
    </row>
    <row r="149" spans="1:5" s="16" customFormat="1" x14ac:dyDescent="0.25">
      <c r="A149" s="122">
        <v>41743.583333333336</v>
      </c>
      <c r="B149" s="126">
        <v>26.605999999999998</v>
      </c>
      <c r="C149" s="127">
        <f t="shared" si="1"/>
        <v>4226.5210000000006</v>
      </c>
      <c r="D149" s="125">
        <v>41743.583333333336</v>
      </c>
      <c r="E149"/>
    </row>
    <row r="150" spans="1:5" s="16" customFormat="1" x14ac:dyDescent="0.25">
      <c r="A150" s="122">
        <v>41744.583333333336</v>
      </c>
      <c r="B150" s="126">
        <v>26.599999999999998</v>
      </c>
      <c r="C150" s="127">
        <f t="shared" ref="C150:C213" si="2">$B$6-B150</f>
        <v>4226.527</v>
      </c>
      <c r="D150" s="125">
        <v>41744.583333333336</v>
      </c>
      <c r="E150"/>
    </row>
    <row r="151" spans="1:5" s="16" customFormat="1" x14ac:dyDescent="0.25">
      <c r="A151" s="122">
        <v>41745.583333333336</v>
      </c>
      <c r="B151" s="126">
        <v>26.579000000000001</v>
      </c>
      <c r="C151" s="127">
        <f t="shared" si="2"/>
        <v>4226.5480000000007</v>
      </c>
      <c r="D151" s="125">
        <v>41745.583333333336</v>
      </c>
      <c r="E151"/>
    </row>
    <row r="152" spans="1:5" s="16" customFormat="1" x14ac:dyDescent="0.25">
      <c r="A152" s="122">
        <v>41746.583333333336</v>
      </c>
      <c r="B152" s="126">
        <v>21.198</v>
      </c>
      <c r="C152" s="127">
        <f t="shared" si="2"/>
        <v>4231.9290000000001</v>
      </c>
      <c r="D152" s="125">
        <v>41746.583333333336</v>
      </c>
      <c r="E152"/>
    </row>
    <row r="153" spans="1:5" s="16" customFormat="1" x14ac:dyDescent="0.25">
      <c r="A153" s="122">
        <v>41747.583333333336</v>
      </c>
      <c r="B153" s="126">
        <v>24.966999999999999</v>
      </c>
      <c r="C153" s="127">
        <f t="shared" si="2"/>
        <v>4228.1600000000008</v>
      </c>
      <c r="D153" s="125">
        <v>41747.583333333336</v>
      </c>
      <c r="E153"/>
    </row>
    <row r="154" spans="1:5" s="16" customFormat="1" x14ac:dyDescent="0.25">
      <c r="A154" s="122">
        <v>41748.583333333336</v>
      </c>
      <c r="B154" s="126">
        <v>20.434999999999999</v>
      </c>
      <c r="C154" s="127">
        <f t="shared" si="2"/>
        <v>4232.692</v>
      </c>
      <c r="D154" s="125">
        <v>41748.583333333336</v>
      </c>
      <c r="E154"/>
    </row>
    <row r="155" spans="1:5" s="16" customFormat="1" x14ac:dyDescent="0.25">
      <c r="A155" s="122">
        <v>41749.583333333336</v>
      </c>
      <c r="B155" s="126">
        <v>17.244</v>
      </c>
      <c r="C155" s="127">
        <f t="shared" si="2"/>
        <v>4235.8830000000007</v>
      </c>
      <c r="D155" s="125">
        <v>41749.583333333336</v>
      </c>
      <c r="E155"/>
    </row>
    <row r="156" spans="1:5" s="16" customFormat="1" x14ac:dyDescent="0.25">
      <c r="A156" s="122">
        <v>41750.583333333336</v>
      </c>
      <c r="B156" s="126">
        <v>24.835000000000001</v>
      </c>
      <c r="C156" s="127">
        <f t="shared" si="2"/>
        <v>4228.2920000000004</v>
      </c>
      <c r="D156" s="125">
        <v>41750.583333333336</v>
      </c>
      <c r="E156"/>
    </row>
    <row r="157" spans="1:5" s="16" customFormat="1" x14ac:dyDescent="0.25">
      <c r="A157" s="122">
        <v>41751.583333333336</v>
      </c>
      <c r="B157" s="126">
        <v>20.335000000000001</v>
      </c>
      <c r="C157" s="127">
        <f t="shared" si="2"/>
        <v>4232.7920000000004</v>
      </c>
      <c r="D157" s="125">
        <v>41751.583333333336</v>
      </c>
      <c r="E157"/>
    </row>
    <row r="158" spans="1:5" s="16" customFormat="1" x14ac:dyDescent="0.25">
      <c r="A158" s="122">
        <v>41752.583333333336</v>
      </c>
      <c r="B158" s="126">
        <v>20.318999999999999</v>
      </c>
      <c r="C158" s="127">
        <f t="shared" si="2"/>
        <v>4232.808</v>
      </c>
      <c r="D158" s="125">
        <v>41752.583333333336</v>
      </c>
      <c r="E158"/>
    </row>
    <row r="159" spans="1:5" s="16" customFormat="1" x14ac:dyDescent="0.25">
      <c r="A159" s="122">
        <v>41753.583333333336</v>
      </c>
      <c r="B159" s="126">
        <v>17.175000000000001</v>
      </c>
      <c r="C159" s="127">
        <f t="shared" si="2"/>
        <v>4235.9520000000002</v>
      </c>
      <c r="D159" s="125">
        <v>41753.583333333336</v>
      </c>
      <c r="E159"/>
    </row>
    <row r="160" spans="1:5" s="16" customFormat="1" x14ac:dyDescent="0.25">
      <c r="A160" s="122">
        <v>41754.583333333336</v>
      </c>
      <c r="B160" s="126">
        <v>25.896999999999998</v>
      </c>
      <c r="C160" s="127">
        <f t="shared" si="2"/>
        <v>4227.2300000000005</v>
      </c>
      <c r="D160" s="125">
        <v>41754.583333333336</v>
      </c>
      <c r="E160"/>
    </row>
    <row r="161" spans="1:5" s="16" customFormat="1" x14ac:dyDescent="0.25">
      <c r="A161" s="122">
        <v>41755.583333333336</v>
      </c>
      <c r="B161" s="126">
        <v>17.184000000000001</v>
      </c>
      <c r="C161" s="127">
        <f t="shared" si="2"/>
        <v>4235.9430000000002</v>
      </c>
      <c r="D161" s="125">
        <v>41755.583333333336</v>
      </c>
      <c r="E161"/>
    </row>
    <row r="162" spans="1:5" s="16" customFormat="1" x14ac:dyDescent="0.25">
      <c r="A162" s="122">
        <v>41756.583333333336</v>
      </c>
      <c r="B162" s="126">
        <v>29.178999999999998</v>
      </c>
      <c r="C162" s="127">
        <f t="shared" si="2"/>
        <v>4223.9480000000003</v>
      </c>
      <c r="D162" s="125">
        <v>41756.583333333336</v>
      </c>
      <c r="E162"/>
    </row>
    <row r="163" spans="1:5" s="16" customFormat="1" x14ac:dyDescent="0.25">
      <c r="A163" s="122">
        <v>41757.583333333336</v>
      </c>
      <c r="B163" s="126">
        <v>29.550999999999998</v>
      </c>
      <c r="C163" s="127">
        <f t="shared" si="2"/>
        <v>4223.576</v>
      </c>
      <c r="D163" s="125">
        <v>41757.583333333336</v>
      </c>
      <c r="E163"/>
    </row>
    <row r="164" spans="1:5" s="16" customFormat="1" x14ac:dyDescent="0.25">
      <c r="A164" s="122">
        <v>41758.583333333336</v>
      </c>
      <c r="B164" s="126">
        <v>24.771999999999998</v>
      </c>
      <c r="C164" s="127">
        <f t="shared" si="2"/>
        <v>4228.3550000000005</v>
      </c>
      <c r="D164" s="125">
        <v>41758.583333333336</v>
      </c>
      <c r="E164"/>
    </row>
    <row r="165" spans="1:5" s="16" customFormat="1" x14ac:dyDescent="0.25">
      <c r="A165" s="122">
        <v>41759.583333333336</v>
      </c>
      <c r="B165" s="126">
        <v>17.175999999999998</v>
      </c>
      <c r="C165" s="127">
        <f t="shared" si="2"/>
        <v>4235.951</v>
      </c>
      <c r="D165" s="125">
        <v>41759.583333333336</v>
      </c>
      <c r="E165"/>
    </row>
    <row r="166" spans="1:5" s="16" customFormat="1" x14ac:dyDescent="0.25">
      <c r="A166" s="122">
        <v>41760.583333333336</v>
      </c>
      <c r="B166" s="126">
        <v>30.959</v>
      </c>
      <c r="C166" s="127">
        <f t="shared" si="2"/>
        <v>4222.1680000000006</v>
      </c>
      <c r="D166" s="125">
        <v>41760.583333333336</v>
      </c>
      <c r="E166"/>
    </row>
    <row r="167" spans="1:5" s="16" customFormat="1" x14ac:dyDescent="0.25">
      <c r="A167" s="122">
        <v>41761.583333333336</v>
      </c>
      <c r="B167" s="126">
        <v>17.201999999999998</v>
      </c>
      <c r="C167" s="127">
        <f t="shared" si="2"/>
        <v>4235.9250000000002</v>
      </c>
      <c r="D167" s="125">
        <v>41761.583333333336</v>
      </c>
      <c r="E167"/>
    </row>
    <row r="168" spans="1:5" s="16" customFormat="1" x14ac:dyDescent="0.25">
      <c r="A168" s="122">
        <v>41762.583333333336</v>
      </c>
      <c r="B168" s="126">
        <v>17.198999999999998</v>
      </c>
      <c r="C168" s="127">
        <f t="shared" si="2"/>
        <v>4235.9280000000008</v>
      </c>
      <c r="D168" s="125">
        <v>41762.583333333336</v>
      </c>
      <c r="E168"/>
    </row>
    <row r="169" spans="1:5" s="16" customFormat="1" x14ac:dyDescent="0.25">
      <c r="A169" s="122">
        <v>41763.583333333336</v>
      </c>
      <c r="B169" s="126">
        <v>31.021999999999998</v>
      </c>
      <c r="C169" s="127">
        <f t="shared" si="2"/>
        <v>4222.1050000000005</v>
      </c>
      <c r="D169" s="125">
        <v>41763.583333333336</v>
      </c>
      <c r="E169"/>
    </row>
    <row r="170" spans="1:5" s="16" customFormat="1" x14ac:dyDescent="0.25">
      <c r="A170" s="122">
        <v>41764.583333333336</v>
      </c>
      <c r="B170" s="126">
        <v>30.428999999999998</v>
      </c>
      <c r="C170" s="127">
        <f t="shared" si="2"/>
        <v>4222.6980000000003</v>
      </c>
      <c r="D170" s="125">
        <v>41764.583333333336</v>
      </c>
      <c r="E170"/>
    </row>
    <row r="171" spans="1:5" s="16" customFormat="1" x14ac:dyDescent="0.25">
      <c r="A171" s="122">
        <v>41765.583333333336</v>
      </c>
      <c r="B171" s="126">
        <v>30.654</v>
      </c>
      <c r="C171" s="127">
        <f t="shared" si="2"/>
        <v>4222.473</v>
      </c>
      <c r="D171" s="125">
        <v>41765.583333333336</v>
      </c>
      <c r="E171"/>
    </row>
    <row r="172" spans="1:5" s="16" customFormat="1" x14ac:dyDescent="0.25">
      <c r="A172" s="122">
        <v>41766.583333333336</v>
      </c>
      <c r="B172" s="126">
        <v>17.260999999999999</v>
      </c>
      <c r="C172" s="127">
        <f t="shared" si="2"/>
        <v>4235.866</v>
      </c>
      <c r="D172" s="125">
        <v>41766.583333333336</v>
      </c>
      <c r="E172"/>
    </row>
    <row r="173" spans="1:5" s="16" customFormat="1" x14ac:dyDescent="0.25">
      <c r="A173" s="122">
        <v>41767.583333333336</v>
      </c>
      <c r="B173" s="126">
        <v>30.71</v>
      </c>
      <c r="C173" s="127">
        <f t="shared" si="2"/>
        <v>4222.4170000000004</v>
      </c>
      <c r="D173" s="125">
        <v>41767.583333333336</v>
      </c>
      <c r="E173"/>
    </row>
    <row r="174" spans="1:5" s="16" customFormat="1" x14ac:dyDescent="0.25">
      <c r="A174" s="122">
        <v>41768.583333333336</v>
      </c>
      <c r="B174" s="126">
        <v>30.382999999999999</v>
      </c>
      <c r="C174" s="127">
        <f t="shared" si="2"/>
        <v>4222.7440000000006</v>
      </c>
      <c r="D174" s="125">
        <v>41768.583333333336</v>
      </c>
      <c r="E174"/>
    </row>
    <row r="175" spans="1:5" s="16" customFormat="1" x14ac:dyDescent="0.25">
      <c r="A175" s="122">
        <v>41769.583333333336</v>
      </c>
      <c r="B175" s="126">
        <v>29.52</v>
      </c>
      <c r="C175" s="127">
        <f t="shared" si="2"/>
        <v>4223.607</v>
      </c>
      <c r="D175" s="125">
        <v>41769.583333333336</v>
      </c>
      <c r="E175"/>
    </row>
    <row r="176" spans="1:5" s="16" customFormat="1" x14ac:dyDescent="0.25">
      <c r="A176" s="122">
        <v>41770.583333333336</v>
      </c>
      <c r="B176" s="126">
        <v>17.169999999999998</v>
      </c>
      <c r="C176" s="127">
        <f t="shared" si="2"/>
        <v>4235.9570000000003</v>
      </c>
      <c r="D176" s="125">
        <v>41770.583333333336</v>
      </c>
      <c r="E176"/>
    </row>
    <row r="177" spans="1:5" s="16" customFormat="1" x14ac:dyDescent="0.25">
      <c r="A177" s="122">
        <v>41771.583333333336</v>
      </c>
      <c r="B177" s="126">
        <v>29.62</v>
      </c>
      <c r="C177" s="127">
        <f t="shared" si="2"/>
        <v>4223.5070000000005</v>
      </c>
      <c r="D177" s="125">
        <v>41771.583333333336</v>
      </c>
      <c r="E177"/>
    </row>
    <row r="178" spans="1:5" s="16" customFormat="1" x14ac:dyDescent="0.25">
      <c r="A178" s="122">
        <v>41772.583333333336</v>
      </c>
      <c r="B178" s="126">
        <v>29.494</v>
      </c>
      <c r="C178" s="127">
        <f t="shared" si="2"/>
        <v>4223.6330000000007</v>
      </c>
      <c r="D178" s="125">
        <v>41772.583333333336</v>
      </c>
      <c r="E178"/>
    </row>
    <row r="179" spans="1:5" s="16" customFormat="1" x14ac:dyDescent="0.25">
      <c r="A179" s="122">
        <v>41773.583333333336</v>
      </c>
      <c r="B179" s="126">
        <v>17.137</v>
      </c>
      <c r="C179" s="127">
        <f t="shared" si="2"/>
        <v>4235.9900000000007</v>
      </c>
      <c r="D179" s="125">
        <v>41773.583333333336</v>
      </c>
      <c r="E179"/>
    </row>
    <row r="180" spans="1:5" s="16" customFormat="1" x14ac:dyDescent="0.25">
      <c r="A180" s="122">
        <v>41774.583333333336</v>
      </c>
      <c r="B180" s="126">
        <v>30.643000000000001</v>
      </c>
      <c r="C180" s="127">
        <f t="shared" si="2"/>
        <v>4222.4840000000004</v>
      </c>
      <c r="D180" s="125">
        <v>41774.583333333336</v>
      </c>
      <c r="E180"/>
    </row>
    <row r="181" spans="1:5" s="16" customFormat="1" x14ac:dyDescent="0.25">
      <c r="A181" s="122">
        <v>41775.583333333336</v>
      </c>
      <c r="B181" s="126">
        <v>26.356999999999999</v>
      </c>
      <c r="C181" s="127">
        <f t="shared" si="2"/>
        <v>4226.7700000000004</v>
      </c>
      <c r="D181" s="125">
        <v>41775.583333333336</v>
      </c>
      <c r="E181"/>
    </row>
    <row r="182" spans="1:5" s="16" customFormat="1" x14ac:dyDescent="0.25">
      <c r="A182" s="122">
        <v>41776.583333333336</v>
      </c>
      <c r="B182" s="126">
        <v>28.224999999999998</v>
      </c>
      <c r="C182" s="127">
        <f t="shared" si="2"/>
        <v>4224.902</v>
      </c>
      <c r="D182" s="125">
        <v>41776.583333333336</v>
      </c>
      <c r="E182"/>
    </row>
    <row r="183" spans="1:5" s="16" customFormat="1" x14ac:dyDescent="0.25">
      <c r="A183" s="122">
        <v>41777.583333333336</v>
      </c>
      <c r="B183" s="126">
        <v>25.777999999999999</v>
      </c>
      <c r="C183" s="127">
        <f t="shared" si="2"/>
        <v>4227.3490000000002</v>
      </c>
      <c r="D183" s="125">
        <v>41777.583333333336</v>
      </c>
      <c r="E183"/>
    </row>
    <row r="184" spans="1:5" s="16" customFormat="1" x14ac:dyDescent="0.25">
      <c r="A184" s="122">
        <v>41778.583333333336</v>
      </c>
      <c r="B184" s="126">
        <v>28.343999999999998</v>
      </c>
      <c r="C184" s="127">
        <f t="shared" si="2"/>
        <v>4224.7830000000004</v>
      </c>
      <c r="D184" s="125">
        <v>41778.583333333336</v>
      </c>
      <c r="E184"/>
    </row>
    <row r="185" spans="1:5" s="16" customFormat="1" x14ac:dyDescent="0.25">
      <c r="A185" s="122">
        <v>41779.583333333336</v>
      </c>
      <c r="B185" s="126">
        <v>30.376999999999999</v>
      </c>
      <c r="C185" s="127">
        <f t="shared" si="2"/>
        <v>4222.75</v>
      </c>
      <c r="D185" s="125">
        <v>41779.583333333336</v>
      </c>
      <c r="E185"/>
    </row>
    <row r="186" spans="1:5" s="16" customFormat="1" x14ac:dyDescent="0.25">
      <c r="A186" s="122">
        <v>41780.583333333336</v>
      </c>
      <c r="B186" s="126">
        <v>17.186</v>
      </c>
      <c r="C186" s="127">
        <f t="shared" si="2"/>
        <v>4235.9410000000007</v>
      </c>
      <c r="D186" s="125">
        <v>41780.583333333336</v>
      </c>
      <c r="E186"/>
    </row>
    <row r="187" spans="1:5" s="16" customFormat="1" x14ac:dyDescent="0.25">
      <c r="A187" s="122">
        <v>41781.583333333336</v>
      </c>
      <c r="B187" s="126">
        <v>22.823999999999998</v>
      </c>
      <c r="C187" s="127">
        <f t="shared" si="2"/>
        <v>4230.3030000000008</v>
      </c>
      <c r="D187" s="125">
        <v>41781.583333333336</v>
      </c>
      <c r="E187"/>
    </row>
    <row r="188" spans="1:5" s="16" customFormat="1" x14ac:dyDescent="0.25">
      <c r="A188" s="122">
        <v>41782.583333333336</v>
      </c>
      <c r="B188" s="126">
        <v>17.146000000000001</v>
      </c>
      <c r="C188" s="127">
        <f t="shared" si="2"/>
        <v>4235.9810000000007</v>
      </c>
      <c r="D188" s="125">
        <v>41782.583333333336</v>
      </c>
      <c r="E188"/>
    </row>
    <row r="189" spans="1:5" s="16" customFormat="1" x14ac:dyDescent="0.25">
      <c r="A189" s="122">
        <v>41783.583333333336</v>
      </c>
      <c r="B189" s="126">
        <v>17.113</v>
      </c>
      <c r="C189" s="127">
        <f t="shared" si="2"/>
        <v>4236.0140000000001</v>
      </c>
      <c r="D189" s="125">
        <v>41783.583333333336</v>
      </c>
      <c r="E189"/>
    </row>
    <row r="190" spans="1:5" s="16" customFormat="1" x14ac:dyDescent="0.25">
      <c r="A190" s="122">
        <v>41784.583333333336</v>
      </c>
      <c r="B190" s="126">
        <v>22.667999999999999</v>
      </c>
      <c r="C190" s="127">
        <f t="shared" si="2"/>
        <v>4230.4590000000007</v>
      </c>
      <c r="D190" s="125">
        <v>41784.583333333336</v>
      </c>
      <c r="E190"/>
    </row>
    <row r="191" spans="1:5" s="16" customFormat="1" x14ac:dyDescent="0.25">
      <c r="A191" s="122">
        <v>41785.583333333336</v>
      </c>
      <c r="B191" s="126">
        <v>22.706</v>
      </c>
      <c r="C191" s="127">
        <f t="shared" si="2"/>
        <v>4230.4210000000003</v>
      </c>
      <c r="D191" s="125">
        <v>41785.583333333336</v>
      </c>
      <c r="E191"/>
    </row>
    <row r="192" spans="1:5" s="16" customFormat="1" x14ac:dyDescent="0.25">
      <c r="A192" s="122">
        <v>41786.583333333336</v>
      </c>
      <c r="B192" s="126">
        <v>22.059000000000001</v>
      </c>
      <c r="C192" s="127">
        <f t="shared" si="2"/>
        <v>4231.0680000000002</v>
      </c>
      <c r="D192" s="125">
        <v>41786.583333333336</v>
      </c>
      <c r="E192"/>
    </row>
    <row r="193" spans="1:5" s="16" customFormat="1" x14ac:dyDescent="0.25">
      <c r="A193" s="122">
        <v>41787.583333333336</v>
      </c>
      <c r="B193" s="126">
        <v>22.030999999999999</v>
      </c>
      <c r="C193" s="127">
        <f t="shared" si="2"/>
        <v>4231.0960000000005</v>
      </c>
      <c r="D193" s="125">
        <v>41787.583333333336</v>
      </c>
      <c r="E193"/>
    </row>
    <row r="194" spans="1:5" s="16" customFormat="1" x14ac:dyDescent="0.25">
      <c r="A194" s="122">
        <v>41788.583333333336</v>
      </c>
      <c r="B194" s="126">
        <v>27.968999999999998</v>
      </c>
      <c r="C194" s="127">
        <f t="shared" si="2"/>
        <v>4225.1580000000004</v>
      </c>
      <c r="D194" s="125">
        <v>41788.583333333336</v>
      </c>
      <c r="E194"/>
    </row>
    <row r="195" spans="1:5" s="16" customFormat="1" x14ac:dyDescent="0.25">
      <c r="A195" s="122">
        <v>41789.583333333336</v>
      </c>
      <c r="B195" s="126">
        <v>23.771000000000001</v>
      </c>
      <c r="C195" s="127">
        <f t="shared" si="2"/>
        <v>4229.3560000000007</v>
      </c>
      <c r="D195" s="125">
        <v>41789.583333333336</v>
      </c>
      <c r="E195"/>
    </row>
    <row r="196" spans="1:5" s="16" customFormat="1" x14ac:dyDescent="0.25">
      <c r="A196" s="122">
        <v>41790.583333333336</v>
      </c>
      <c r="B196" s="126">
        <v>23.774999999999999</v>
      </c>
      <c r="C196" s="127">
        <f t="shared" si="2"/>
        <v>4229.3520000000008</v>
      </c>
      <c r="D196" s="125">
        <v>41790.583333333336</v>
      </c>
      <c r="E196"/>
    </row>
    <row r="197" spans="1:5" s="16" customFormat="1" x14ac:dyDescent="0.25">
      <c r="A197" s="122">
        <v>41791.583333333336</v>
      </c>
      <c r="B197" s="126">
        <v>26.535999999999998</v>
      </c>
      <c r="C197" s="127">
        <f t="shared" si="2"/>
        <v>4226.5910000000003</v>
      </c>
      <c r="D197" s="125">
        <v>41791.583333333336</v>
      </c>
      <c r="E197"/>
    </row>
    <row r="198" spans="1:5" s="16" customFormat="1" x14ac:dyDescent="0.25">
      <c r="A198" s="122">
        <v>41792.583333333336</v>
      </c>
      <c r="B198" s="126">
        <v>23.733000000000001</v>
      </c>
      <c r="C198" s="127">
        <f t="shared" si="2"/>
        <v>4229.3940000000002</v>
      </c>
      <c r="D198" s="125">
        <v>41792.583333333336</v>
      </c>
      <c r="E198"/>
    </row>
    <row r="199" spans="1:5" s="16" customFormat="1" x14ac:dyDescent="0.25">
      <c r="A199" s="122">
        <v>41793.583333333336</v>
      </c>
      <c r="B199" s="126">
        <v>23.634999999999998</v>
      </c>
      <c r="C199" s="127">
        <f t="shared" si="2"/>
        <v>4229.4920000000002</v>
      </c>
      <c r="D199" s="125">
        <v>41793.583333333336</v>
      </c>
      <c r="E199"/>
    </row>
    <row r="200" spans="1:5" s="16" customFormat="1" x14ac:dyDescent="0.25">
      <c r="A200" s="122">
        <v>41794.583333333336</v>
      </c>
      <c r="B200" s="126">
        <v>27.873999999999999</v>
      </c>
      <c r="C200" s="127">
        <f t="shared" si="2"/>
        <v>4225.2530000000006</v>
      </c>
      <c r="D200" s="125">
        <v>41794.583333333336</v>
      </c>
      <c r="E200"/>
    </row>
    <row r="201" spans="1:5" s="16" customFormat="1" x14ac:dyDescent="0.25">
      <c r="A201" s="122">
        <v>41795.583333333336</v>
      </c>
      <c r="B201" s="126">
        <v>22.024000000000001</v>
      </c>
      <c r="C201" s="127">
        <f t="shared" si="2"/>
        <v>4231.1030000000001</v>
      </c>
      <c r="D201" s="125">
        <v>41795.583333333336</v>
      </c>
      <c r="E201"/>
    </row>
    <row r="202" spans="1:5" s="16" customFormat="1" x14ac:dyDescent="0.25">
      <c r="A202" s="122">
        <v>41796.583333333336</v>
      </c>
      <c r="B202" s="126">
        <v>21.995000000000001</v>
      </c>
      <c r="C202" s="127">
        <f t="shared" si="2"/>
        <v>4231.1320000000005</v>
      </c>
      <c r="D202" s="125">
        <v>41796.583333333336</v>
      </c>
      <c r="E202"/>
    </row>
    <row r="203" spans="1:5" s="16" customFormat="1" x14ac:dyDescent="0.25">
      <c r="A203" s="122">
        <v>41797.583333333336</v>
      </c>
      <c r="B203" s="126">
        <v>21.975999999999999</v>
      </c>
      <c r="C203" s="127">
        <f t="shared" si="2"/>
        <v>4231.1510000000007</v>
      </c>
      <c r="D203" s="125">
        <v>41797.583333333336</v>
      </c>
      <c r="E203"/>
    </row>
    <row r="204" spans="1:5" s="16" customFormat="1" x14ac:dyDescent="0.25">
      <c r="A204" s="122">
        <v>41798.583333333336</v>
      </c>
      <c r="B204" s="126">
        <v>17.052</v>
      </c>
      <c r="C204" s="127">
        <f t="shared" si="2"/>
        <v>4236.0750000000007</v>
      </c>
      <c r="D204" s="125">
        <v>41798.583333333336</v>
      </c>
      <c r="E204"/>
    </row>
    <row r="205" spans="1:5" s="16" customFormat="1" x14ac:dyDescent="0.25">
      <c r="A205" s="122">
        <v>41799.583333333336</v>
      </c>
      <c r="B205" s="126">
        <v>21.992000000000001</v>
      </c>
      <c r="C205" s="127">
        <f t="shared" si="2"/>
        <v>4231.1350000000002</v>
      </c>
      <c r="D205" s="125">
        <v>41799.583333333336</v>
      </c>
      <c r="E205"/>
    </row>
    <row r="206" spans="1:5" s="16" customFormat="1" x14ac:dyDescent="0.25">
      <c r="A206" s="122">
        <v>41800.583333333336</v>
      </c>
      <c r="B206" s="126">
        <v>24.759999999999998</v>
      </c>
      <c r="C206" s="127">
        <f t="shared" si="2"/>
        <v>4228.3670000000002</v>
      </c>
      <c r="D206" s="125">
        <v>41800.583333333336</v>
      </c>
      <c r="E206"/>
    </row>
    <row r="207" spans="1:5" s="16" customFormat="1" x14ac:dyDescent="0.25">
      <c r="A207" s="122">
        <v>41801.583333333336</v>
      </c>
      <c r="B207" s="126">
        <v>26.878</v>
      </c>
      <c r="C207" s="127">
        <f t="shared" si="2"/>
        <v>4226.2490000000007</v>
      </c>
      <c r="D207" s="125">
        <v>41801.583333333336</v>
      </c>
      <c r="E207"/>
    </row>
    <row r="208" spans="1:5" s="16" customFormat="1" x14ac:dyDescent="0.25">
      <c r="A208" s="122">
        <v>41802.583333333336</v>
      </c>
      <c r="B208" s="126">
        <v>17.099999999999998</v>
      </c>
      <c r="C208" s="127">
        <f t="shared" si="2"/>
        <v>4236.027</v>
      </c>
      <c r="D208" s="125">
        <v>41802.583333333336</v>
      </c>
      <c r="E208"/>
    </row>
    <row r="209" spans="1:5" s="16" customFormat="1" x14ac:dyDescent="0.25">
      <c r="A209" s="122">
        <v>41803.583333333336</v>
      </c>
      <c r="B209" s="126">
        <v>20.202999999999999</v>
      </c>
      <c r="C209" s="127">
        <f t="shared" si="2"/>
        <v>4232.924</v>
      </c>
      <c r="D209" s="125">
        <v>41803.583333333336</v>
      </c>
      <c r="E209"/>
    </row>
    <row r="210" spans="1:5" s="16" customFormat="1" x14ac:dyDescent="0.25">
      <c r="A210" s="122">
        <v>41804.583333333336</v>
      </c>
      <c r="B210" s="126">
        <v>20.195</v>
      </c>
      <c r="C210" s="127">
        <f t="shared" si="2"/>
        <v>4232.9320000000007</v>
      </c>
      <c r="D210" s="125">
        <v>41804.583333333336</v>
      </c>
      <c r="E210"/>
    </row>
    <row r="211" spans="1:5" s="16" customFormat="1" x14ac:dyDescent="0.25">
      <c r="A211" s="122">
        <v>41805.583333333336</v>
      </c>
      <c r="B211" s="126">
        <v>17</v>
      </c>
      <c r="C211" s="127">
        <f t="shared" si="2"/>
        <v>4236.1270000000004</v>
      </c>
      <c r="D211" s="125">
        <v>41805.583333333336</v>
      </c>
      <c r="E211"/>
    </row>
    <row r="212" spans="1:5" s="16" customFormat="1" x14ac:dyDescent="0.25">
      <c r="A212" s="122">
        <v>41806.583333333336</v>
      </c>
      <c r="B212" s="126">
        <v>16.95</v>
      </c>
      <c r="C212" s="127">
        <f t="shared" si="2"/>
        <v>4236.1770000000006</v>
      </c>
      <c r="D212" s="125">
        <v>41806.583333333336</v>
      </c>
      <c r="E212"/>
    </row>
    <row r="213" spans="1:5" s="16" customFormat="1" x14ac:dyDescent="0.25">
      <c r="A213" s="122">
        <v>41807.583333333336</v>
      </c>
      <c r="B213" s="126">
        <v>16.927</v>
      </c>
      <c r="C213" s="127">
        <f t="shared" si="2"/>
        <v>4236.2000000000007</v>
      </c>
      <c r="D213" s="125">
        <v>41807.583333333336</v>
      </c>
      <c r="E213"/>
    </row>
    <row r="214" spans="1:5" s="16" customFormat="1" x14ac:dyDescent="0.25">
      <c r="A214" s="122">
        <v>41808.583333333336</v>
      </c>
      <c r="B214" s="126">
        <v>21.58</v>
      </c>
      <c r="C214" s="127">
        <f t="shared" ref="C214:C277" si="3">$B$6-B214</f>
        <v>4231.5470000000005</v>
      </c>
      <c r="D214" s="125">
        <v>41808.583333333336</v>
      </c>
      <c r="E214"/>
    </row>
    <row r="215" spans="1:5" s="16" customFormat="1" x14ac:dyDescent="0.25">
      <c r="A215" s="122">
        <v>41809.583333333336</v>
      </c>
      <c r="B215" s="126">
        <v>16.981999999999999</v>
      </c>
      <c r="C215" s="127">
        <f t="shared" si="3"/>
        <v>4236.1450000000004</v>
      </c>
      <c r="D215" s="125">
        <v>41809.583333333336</v>
      </c>
      <c r="E215"/>
    </row>
    <row r="216" spans="1:5" s="16" customFormat="1" x14ac:dyDescent="0.25">
      <c r="A216" s="122">
        <v>41810.583333333336</v>
      </c>
      <c r="B216" s="126">
        <v>21.664999999999999</v>
      </c>
      <c r="C216" s="127">
        <f t="shared" si="3"/>
        <v>4231.4620000000004</v>
      </c>
      <c r="D216" s="125">
        <v>41810.583333333336</v>
      </c>
      <c r="E216"/>
    </row>
    <row r="217" spans="1:5" s="16" customFormat="1" x14ac:dyDescent="0.25">
      <c r="A217" s="122">
        <v>41811.583333333336</v>
      </c>
      <c r="B217" s="126">
        <v>17.308</v>
      </c>
      <c r="C217" s="127">
        <f t="shared" si="3"/>
        <v>4235.8190000000004</v>
      </c>
      <c r="D217" s="125">
        <v>41811.583333333336</v>
      </c>
      <c r="E217"/>
    </row>
    <row r="218" spans="1:5" s="16" customFormat="1" x14ac:dyDescent="0.25">
      <c r="A218" s="122">
        <v>41812.583333333336</v>
      </c>
      <c r="B218" s="126">
        <v>24.134</v>
      </c>
      <c r="C218" s="127">
        <f t="shared" si="3"/>
        <v>4228.9930000000004</v>
      </c>
      <c r="D218" s="125">
        <v>41812.583333333336</v>
      </c>
      <c r="E218"/>
    </row>
    <row r="219" spans="1:5" s="16" customFormat="1" x14ac:dyDescent="0.25">
      <c r="A219" s="122">
        <v>41813.583333333336</v>
      </c>
      <c r="B219" s="126">
        <v>16.928999999999998</v>
      </c>
      <c r="C219" s="127">
        <f t="shared" si="3"/>
        <v>4236.1980000000003</v>
      </c>
      <c r="D219" s="125">
        <v>41813.583333333336</v>
      </c>
      <c r="E219"/>
    </row>
    <row r="220" spans="1:5" s="16" customFormat="1" x14ac:dyDescent="0.25">
      <c r="A220" s="122">
        <v>41814.583333333336</v>
      </c>
      <c r="B220" s="126">
        <v>21.061999999999998</v>
      </c>
      <c r="C220" s="127">
        <f t="shared" si="3"/>
        <v>4232.0650000000005</v>
      </c>
      <c r="D220" s="125">
        <v>41814.583333333336</v>
      </c>
      <c r="E220"/>
    </row>
    <row r="221" spans="1:5" s="16" customFormat="1" x14ac:dyDescent="0.25">
      <c r="A221" s="122">
        <v>41815.583333333336</v>
      </c>
      <c r="B221" s="126">
        <v>20.088000000000001</v>
      </c>
      <c r="C221" s="127">
        <f t="shared" si="3"/>
        <v>4233.0390000000007</v>
      </c>
      <c r="D221" s="125">
        <v>41815.583333333336</v>
      </c>
      <c r="E221"/>
    </row>
    <row r="222" spans="1:5" s="16" customFormat="1" x14ac:dyDescent="0.25">
      <c r="A222" s="122">
        <v>41816.583333333336</v>
      </c>
      <c r="B222" s="126">
        <v>23.518999999999998</v>
      </c>
      <c r="C222" s="127">
        <f t="shared" si="3"/>
        <v>4229.6080000000002</v>
      </c>
      <c r="D222" s="125">
        <v>41816.583333333336</v>
      </c>
      <c r="E222"/>
    </row>
    <row r="223" spans="1:5" s="16" customFormat="1" x14ac:dyDescent="0.25">
      <c r="A223" s="122">
        <v>41817.583333333336</v>
      </c>
      <c r="B223" s="126">
        <v>21.391999999999999</v>
      </c>
      <c r="C223" s="127">
        <f t="shared" si="3"/>
        <v>4231.7350000000006</v>
      </c>
      <c r="D223" s="125">
        <v>41817.583333333336</v>
      </c>
      <c r="E223"/>
    </row>
    <row r="224" spans="1:5" s="16" customFormat="1" x14ac:dyDescent="0.25">
      <c r="A224" s="122">
        <v>41818.583333333336</v>
      </c>
      <c r="B224" s="126">
        <v>16.910999999999998</v>
      </c>
      <c r="C224" s="127">
        <f t="shared" si="3"/>
        <v>4236.2160000000003</v>
      </c>
      <c r="D224" s="125">
        <v>41818.583333333336</v>
      </c>
      <c r="E224"/>
    </row>
    <row r="225" spans="1:5" s="16" customFormat="1" x14ac:dyDescent="0.25">
      <c r="A225" s="122">
        <v>41819.583333333336</v>
      </c>
      <c r="B225" s="126">
        <v>21.320999999999998</v>
      </c>
      <c r="C225" s="127">
        <f t="shared" si="3"/>
        <v>4231.8060000000005</v>
      </c>
      <c r="D225" s="125">
        <v>41819.583333333336</v>
      </c>
      <c r="E225"/>
    </row>
    <row r="226" spans="1:5" s="16" customFormat="1" x14ac:dyDescent="0.25">
      <c r="A226" s="122">
        <v>41820.583333333336</v>
      </c>
      <c r="B226" s="126">
        <v>23.518999999999998</v>
      </c>
      <c r="C226" s="127">
        <f t="shared" si="3"/>
        <v>4229.6080000000002</v>
      </c>
      <c r="D226" s="125">
        <v>41820.583333333336</v>
      </c>
      <c r="E226"/>
    </row>
    <row r="227" spans="1:5" s="16" customFormat="1" x14ac:dyDescent="0.25">
      <c r="A227" s="122">
        <v>41821.583333333336</v>
      </c>
      <c r="B227" s="126">
        <v>20.547000000000001</v>
      </c>
      <c r="C227" s="127">
        <f t="shared" si="3"/>
        <v>4232.5800000000008</v>
      </c>
      <c r="D227" s="125">
        <v>41821.583333333336</v>
      </c>
      <c r="E227"/>
    </row>
    <row r="228" spans="1:5" s="16" customFormat="1" x14ac:dyDescent="0.25">
      <c r="A228" s="122">
        <v>41822.583333333336</v>
      </c>
      <c r="B228" s="126">
        <v>25.606999999999999</v>
      </c>
      <c r="C228" s="127">
        <f t="shared" si="3"/>
        <v>4227.5200000000004</v>
      </c>
      <c r="D228" s="125">
        <v>41822.583333333336</v>
      </c>
      <c r="E228"/>
    </row>
    <row r="229" spans="1:5" s="16" customFormat="1" x14ac:dyDescent="0.25">
      <c r="A229" s="122">
        <v>41823.583333333336</v>
      </c>
      <c r="B229" s="126">
        <v>30.350999999999999</v>
      </c>
      <c r="C229" s="127">
        <f t="shared" si="3"/>
        <v>4222.7760000000007</v>
      </c>
      <c r="D229" s="125">
        <v>41823.583333333336</v>
      </c>
      <c r="E229"/>
    </row>
    <row r="230" spans="1:5" s="16" customFormat="1" x14ac:dyDescent="0.25">
      <c r="A230" s="122">
        <v>41824.583333333336</v>
      </c>
      <c r="B230" s="126">
        <v>21.585000000000001</v>
      </c>
      <c r="C230" s="127">
        <f t="shared" si="3"/>
        <v>4231.5420000000004</v>
      </c>
      <c r="D230" s="125">
        <v>41824.583333333336</v>
      </c>
      <c r="E230"/>
    </row>
    <row r="231" spans="1:5" s="16" customFormat="1" x14ac:dyDescent="0.25">
      <c r="A231" s="122">
        <v>41825.583333333336</v>
      </c>
      <c r="B231" s="126">
        <v>25.053000000000001</v>
      </c>
      <c r="C231" s="127">
        <f t="shared" si="3"/>
        <v>4228.0740000000005</v>
      </c>
      <c r="D231" s="125">
        <v>41825.583333333336</v>
      </c>
      <c r="E231"/>
    </row>
    <row r="232" spans="1:5" s="16" customFormat="1" x14ac:dyDescent="0.25">
      <c r="A232" s="122">
        <v>41826.583333333336</v>
      </c>
      <c r="B232" s="126">
        <v>21.114000000000001</v>
      </c>
      <c r="C232" s="127">
        <f t="shared" si="3"/>
        <v>4232.0130000000008</v>
      </c>
      <c r="D232" s="125">
        <v>41826.583333333336</v>
      </c>
      <c r="E232"/>
    </row>
    <row r="233" spans="1:5" s="16" customFormat="1" x14ac:dyDescent="0.25">
      <c r="A233" s="122">
        <v>41827.583333333336</v>
      </c>
      <c r="B233" s="126">
        <v>21.062999999999999</v>
      </c>
      <c r="C233" s="127">
        <f t="shared" si="3"/>
        <v>4232.0640000000003</v>
      </c>
      <c r="D233" s="125">
        <v>41827.583333333336</v>
      </c>
      <c r="E233"/>
    </row>
    <row r="234" spans="1:5" s="16" customFormat="1" x14ac:dyDescent="0.25">
      <c r="A234" s="122">
        <v>41828.583333333336</v>
      </c>
      <c r="B234" s="126">
        <v>21.58</v>
      </c>
      <c r="C234" s="127">
        <f t="shared" si="3"/>
        <v>4231.5470000000005</v>
      </c>
      <c r="D234" s="125">
        <v>41828.583333333336</v>
      </c>
      <c r="E234"/>
    </row>
    <row r="235" spans="1:5" s="16" customFormat="1" x14ac:dyDescent="0.25">
      <c r="A235" s="122">
        <v>41829.583333333336</v>
      </c>
      <c r="B235" s="126">
        <v>24.096</v>
      </c>
      <c r="C235" s="127">
        <f t="shared" si="3"/>
        <v>4229.0310000000009</v>
      </c>
      <c r="D235" s="125">
        <v>41829.583333333336</v>
      </c>
      <c r="E235"/>
    </row>
    <row r="236" spans="1:5" s="16" customFormat="1" x14ac:dyDescent="0.25">
      <c r="A236" s="122">
        <v>41830.583333333336</v>
      </c>
      <c r="B236" s="126">
        <v>24.172000000000001</v>
      </c>
      <c r="C236" s="127">
        <f t="shared" si="3"/>
        <v>4228.9550000000008</v>
      </c>
      <c r="D236" s="125">
        <v>41830.583333333336</v>
      </c>
      <c r="E236"/>
    </row>
    <row r="237" spans="1:5" s="16" customFormat="1" x14ac:dyDescent="0.25">
      <c r="A237" s="122">
        <v>41831.583333333336</v>
      </c>
      <c r="B237" s="126">
        <v>29.041999999999998</v>
      </c>
      <c r="C237" s="127">
        <f t="shared" si="3"/>
        <v>4224.085</v>
      </c>
      <c r="D237" s="125">
        <v>41831.583333333336</v>
      </c>
      <c r="E237"/>
    </row>
    <row r="238" spans="1:5" s="16" customFormat="1" x14ac:dyDescent="0.25">
      <c r="A238" s="122">
        <v>41832.583333333336</v>
      </c>
      <c r="B238" s="126">
        <v>23.564</v>
      </c>
      <c r="C238" s="127">
        <f t="shared" si="3"/>
        <v>4229.5630000000001</v>
      </c>
      <c r="D238" s="125">
        <v>41832.583333333336</v>
      </c>
      <c r="E238"/>
    </row>
    <row r="239" spans="1:5" s="16" customFormat="1" x14ac:dyDescent="0.25">
      <c r="A239" s="122">
        <v>41833.583333333336</v>
      </c>
      <c r="B239" s="126">
        <v>21.513999999999999</v>
      </c>
      <c r="C239" s="127">
        <f t="shared" si="3"/>
        <v>4231.6130000000003</v>
      </c>
      <c r="D239" s="125">
        <v>41833.583333333336</v>
      </c>
      <c r="E239"/>
    </row>
    <row r="240" spans="1:5" s="16" customFormat="1" x14ac:dyDescent="0.25">
      <c r="A240" s="122">
        <v>41834.583333333336</v>
      </c>
      <c r="B240" s="126">
        <v>16.846</v>
      </c>
      <c r="C240" s="127">
        <f t="shared" si="3"/>
        <v>4236.2810000000009</v>
      </c>
      <c r="D240" s="125">
        <v>41834.583333333336</v>
      </c>
      <c r="E240"/>
    </row>
    <row r="241" spans="1:5" s="16" customFormat="1" x14ac:dyDescent="0.25">
      <c r="A241" s="122">
        <v>41835.583333333336</v>
      </c>
      <c r="B241" s="126">
        <v>30.213999999999999</v>
      </c>
      <c r="C241" s="127">
        <f t="shared" si="3"/>
        <v>4222.9130000000005</v>
      </c>
      <c r="D241" s="125">
        <v>41835.583333333336</v>
      </c>
      <c r="E241"/>
    </row>
    <row r="242" spans="1:5" s="16" customFormat="1" x14ac:dyDescent="0.25">
      <c r="A242" s="122">
        <v>41836.583333333336</v>
      </c>
      <c r="B242" s="126">
        <v>29.696999999999999</v>
      </c>
      <c r="C242" s="127">
        <f t="shared" si="3"/>
        <v>4223.43</v>
      </c>
      <c r="D242" s="125">
        <v>41836.583333333336</v>
      </c>
      <c r="E242"/>
    </row>
    <row r="243" spans="1:5" s="16" customFormat="1" x14ac:dyDescent="0.25">
      <c r="A243" s="122">
        <v>41837.583333333336</v>
      </c>
      <c r="B243" s="126">
        <v>21.564</v>
      </c>
      <c r="C243" s="127">
        <f t="shared" si="3"/>
        <v>4231.5630000000001</v>
      </c>
      <c r="D243" s="125">
        <v>41837.583333333336</v>
      </c>
      <c r="E243"/>
    </row>
    <row r="244" spans="1:5" s="16" customFormat="1" x14ac:dyDescent="0.25">
      <c r="A244" s="122">
        <v>41838.583333333336</v>
      </c>
      <c r="B244" s="126">
        <v>16.856999999999999</v>
      </c>
      <c r="C244" s="127">
        <f t="shared" si="3"/>
        <v>4236.2700000000004</v>
      </c>
      <c r="D244" s="125">
        <v>41838.583333333336</v>
      </c>
      <c r="E244"/>
    </row>
    <row r="245" spans="1:5" s="16" customFormat="1" x14ac:dyDescent="0.25">
      <c r="A245" s="122">
        <v>41839.583333333336</v>
      </c>
      <c r="B245" s="126">
        <v>28.959</v>
      </c>
      <c r="C245" s="127">
        <f t="shared" si="3"/>
        <v>4224.1680000000006</v>
      </c>
      <c r="D245" s="125">
        <v>41839.583333333336</v>
      </c>
      <c r="E245"/>
    </row>
    <row r="246" spans="1:5" s="16" customFormat="1" x14ac:dyDescent="0.25">
      <c r="A246" s="122">
        <v>41840.583333333336</v>
      </c>
      <c r="B246" s="126">
        <v>30.036999999999999</v>
      </c>
      <c r="C246" s="127">
        <f t="shared" si="3"/>
        <v>4223.09</v>
      </c>
      <c r="D246" s="125">
        <v>41840.583333333336</v>
      </c>
      <c r="E246"/>
    </row>
    <row r="247" spans="1:5" s="16" customFormat="1" x14ac:dyDescent="0.25">
      <c r="A247" s="118">
        <v>41841</v>
      </c>
      <c r="B247" s="98" t="e">
        <f>16.86-#REF!</f>
        <v>#REF!</v>
      </c>
      <c r="C247" s="98" t="e">
        <f t="shared" si="3"/>
        <v>#REF!</v>
      </c>
      <c r="D247" s="128">
        <v>0.41666666666666669</v>
      </c>
      <c r="E247"/>
    </row>
    <row r="248" spans="1:5" s="16" customFormat="1" x14ac:dyDescent="0.25">
      <c r="A248" s="118">
        <v>41842</v>
      </c>
      <c r="B248" s="126">
        <v>16.846</v>
      </c>
      <c r="C248" s="127">
        <f t="shared" si="3"/>
        <v>4236.2810000000009</v>
      </c>
      <c r="D248" s="125">
        <v>41839.583333333299</v>
      </c>
      <c r="E248"/>
    </row>
    <row r="249" spans="1:5" s="16" customFormat="1" x14ac:dyDescent="0.25">
      <c r="A249" s="118">
        <v>41843</v>
      </c>
      <c r="B249" s="126">
        <v>16.837999999999997</v>
      </c>
      <c r="C249" s="127">
        <f t="shared" si="3"/>
        <v>4236.2890000000007</v>
      </c>
      <c r="D249" s="125">
        <v>41839.583333333299</v>
      </c>
      <c r="E249"/>
    </row>
    <row r="250" spans="1:5" s="16" customFormat="1" x14ac:dyDescent="0.25">
      <c r="A250" s="118">
        <v>41844</v>
      </c>
      <c r="B250" s="126">
        <v>26.555</v>
      </c>
      <c r="C250" s="127">
        <f t="shared" si="3"/>
        <v>4226.5720000000001</v>
      </c>
      <c r="D250" s="125">
        <v>41839.583333333299</v>
      </c>
      <c r="E250"/>
    </row>
    <row r="251" spans="1:5" s="16" customFormat="1" x14ac:dyDescent="0.25">
      <c r="A251" s="118">
        <v>41845</v>
      </c>
      <c r="B251" s="126">
        <v>24.381</v>
      </c>
      <c r="C251" s="127">
        <f t="shared" si="3"/>
        <v>4228.7460000000001</v>
      </c>
      <c r="D251" s="125">
        <v>41839.583333333299</v>
      </c>
      <c r="E251"/>
    </row>
    <row r="252" spans="1:5" s="16" customFormat="1" x14ac:dyDescent="0.25">
      <c r="A252" s="118">
        <v>41846</v>
      </c>
      <c r="B252" s="126">
        <v>30.132999999999999</v>
      </c>
      <c r="C252" s="127">
        <f t="shared" si="3"/>
        <v>4222.9940000000006</v>
      </c>
      <c r="D252" s="125">
        <v>41839.583333333299</v>
      </c>
      <c r="E252"/>
    </row>
    <row r="253" spans="1:5" s="16" customFormat="1" x14ac:dyDescent="0.25">
      <c r="A253" s="118">
        <v>41847</v>
      </c>
      <c r="B253" s="126">
        <v>29.991</v>
      </c>
      <c r="C253" s="127">
        <f t="shared" si="3"/>
        <v>4223.1360000000004</v>
      </c>
      <c r="D253" s="125">
        <v>41839.583333333299</v>
      </c>
      <c r="E253"/>
    </row>
    <row r="254" spans="1:5" s="16" customFormat="1" x14ac:dyDescent="0.25">
      <c r="A254" s="118">
        <v>41848</v>
      </c>
      <c r="B254" s="126">
        <v>30.183999999999997</v>
      </c>
      <c r="C254" s="127">
        <f t="shared" si="3"/>
        <v>4222.9430000000002</v>
      </c>
      <c r="D254" s="125">
        <v>41839.583333333299</v>
      </c>
      <c r="E254"/>
    </row>
    <row r="255" spans="1:5" s="16" customFormat="1" x14ac:dyDescent="0.25">
      <c r="A255" s="118">
        <v>41849</v>
      </c>
      <c r="B255" s="126">
        <v>29.026</v>
      </c>
      <c r="C255" s="127">
        <f t="shared" si="3"/>
        <v>4224.1010000000006</v>
      </c>
      <c r="D255" s="125">
        <v>41839.583333333299</v>
      </c>
      <c r="E255"/>
    </row>
    <row r="256" spans="1:5" s="16" customFormat="1" x14ac:dyDescent="0.25">
      <c r="A256" s="118">
        <v>41850</v>
      </c>
      <c r="B256" s="126">
        <v>16.899999999999999</v>
      </c>
      <c r="C256" s="127">
        <f t="shared" si="3"/>
        <v>4236.2270000000008</v>
      </c>
      <c r="D256" s="125">
        <v>41839.583333333299</v>
      </c>
      <c r="E256"/>
    </row>
    <row r="257" spans="1:5" s="16" customFormat="1" x14ac:dyDescent="0.25">
      <c r="A257" s="118">
        <v>41851</v>
      </c>
      <c r="B257" s="126">
        <v>30.288</v>
      </c>
      <c r="C257" s="127">
        <f t="shared" si="3"/>
        <v>4222.8390000000009</v>
      </c>
      <c r="D257" s="125">
        <v>41839.583333333299</v>
      </c>
      <c r="E257"/>
    </row>
    <row r="258" spans="1:5" s="16" customFormat="1" x14ac:dyDescent="0.25">
      <c r="A258" s="118">
        <v>41852</v>
      </c>
      <c r="B258" s="126">
        <v>22.016999999999999</v>
      </c>
      <c r="C258" s="127">
        <f t="shared" si="3"/>
        <v>4231.1100000000006</v>
      </c>
      <c r="D258" s="125">
        <v>41839.583333333299</v>
      </c>
      <c r="E258"/>
    </row>
    <row r="259" spans="1:5" s="16" customFormat="1" x14ac:dyDescent="0.25">
      <c r="A259" s="118">
        <v>41853</v>
      </c>
      <c r="B259" s="126">
        <v>22.556999999999999</v>
      </c>
      <c r="C259" s="127">
        <f t="shared" si="3"/>
        <v>4230.5700000000006</v>
      </c>
      <c r="D259" s="125">
        <v>41839.583333333299</v>
      </c>
      <c r="E259"/>
    </row>
    <row r="260" spans="1:5" s="16" customFormat="1" x14ac:dyDescent="0.25">
      <c r="A260" s="118">
        <v>41854</v>
      </c>
      <c r="B260" s="126">
        <v>21.230999999999998</v>
      </c>
      <c r="C260" s="127">
        <f t="shared" si="3"/>
        <v>4231.8960000000006</v>
      </c>
      <c r="D260" s="125">
        <v>41839.583333333299</v>
      </c>
      <c r="E260"/>
    </row>
    <row r="261" spans="1:5" s="16" customFormat="1" x14ac:dyDescent="0.25">
      <c r="A261" s="118">
        <v>41855</v>
      </c>
      <c r="B261" s="126">
        <v>24.66</v>
      </c>
      <c r="C261" s="127">
        <f t="shared" si="3"/>
        <v>4228.4670000000006</v>
      </c>
      <c r="D261" s="125">
        <v>41839.583333333299</v>
      </c>
      <c r="E261"/>
    </row>
    <row r="262" spans="1:5" s="16" customFormat="1" x14ac:dyDescent="0.25">
      <c r="A262" s="118">
        <v>41856</v>
      </c>
      <c r="B262" s="126">
        <v>22.485999999999997</v>
      </c>
      <c r="C262" s="127">
        <f t="shared" si="3"/>
        <v>4230.6410000000005</v>
      </c>
      <c r="D262" s="125">
        <v>41839.583333333299</v>
      </c>
      <c r="E262"/>
    </row>
    <row r="263" spans="1:5" s="16" customFormat="1" x14ac:dyDescent="0.25">
      <c r="A263" s="118">
        <v>41857</v>
      </c>
      <c r="B263" s="126">
        <v>23.488</v>
      </c>
      <c r="C263" s="127">
        <f t="shared" si="3"/>
        <v>4229.6390000000001</v>
      </c>
      <c r="D263" s="125">
        <v>41839.583333333299</v>
      </c>
      <c r="E263"/>
    </row>
    <row r="264" spans="1:5" s="16" customFormat="1" x14ac:dyDescent="0.25">
      <c r="A264" s="118">
        <v>41858</v>
      </c>
      <c r="B264" s="126">
        <v>16.895999999999997</v>
      </c>
      <c r="C264" s="127">
        <f t="shared" si="3"/>
        <v>4236.2310000000007</v>
      </c>
      <c r="D264" s="125">
        <v>41839.583333333299</v>
      </c>
      <c r="E264"/>
    </row>
    <row r="265" spans="1:5" s="16" customFormat="1" x14ac:dyDescent="0.25">
      <c r="A265" s="118">
        <v>41859</v>
      </c>
      <c r="B265" s="126">
        <v>26.770999999999997</v>
      </c>
      <c r="C265" s="127">
        <f t="shared" si="3"/>
        <v>4226.3560000000007</v>
      </c>
      <c r="D265" s="125">
        <v>41839.583333333299</v>
      </c>
      <c r="E265"/>
    </row>
    <row r="266" spans="1:5" s="16" customFormat="1" x14ac:dyDescent="0.25">
      <c r="A266" s="118">
        <v>41860</v>
      </c>
      <c r="B266" s="126">
        <v>25.43</v>
      </c>
      <c r="C266" s="127">
        <f t="shared" si="3"/>
        <v>4227.6970000000001</v>
      </c>
      <c r="D266" s="125">
        <v>41839.583333333299</v>
      </c>
      <c r="E266"/>
    </row>
    <row r="267" spans="1:5" s="16" customFormat="1" x14ac:dyDescent="0.25">
      <c r="A267" s="118">
        <v>41861</v>
      </c>
      <c r="B267" s="126">
        <v>23.625</v>
      </c>
      <c r="C267" s="127">
        <f t="shared" si="3"/>
        <v>4229.5020000000004</v>
      </c>
      <c r="D267" s="125">
        <v>41839.583333333299</v>
      </c>
      <c r="E267"/>
    </row>
    <row r="268" spans="1:5" x14ac:dyDescent="0.25">
      <c r="A268" s="118">
        <v>41862</v>
      </c>
      <c r="B268" s="126">
        <v>25.722999999999999</v>
      </c>
      <c r="C268" s="127">
        <f t="shared" si="3"/>
        <v>4227.4040000000005</v>
      </c>
      <c r="D268" s="125">
        <v>41839.583333333299</v>
      </c>
    </row>
    <row r="269" spans="1:5" x14ac:dyDescent="0.25">
      <c r="A269" s="118">
        <v>41863</v>
      </c>
      <c r="B269" s="126">
        <v>25.596</v>
      </c>
      <c r="C269" s="127">
        <f t="shared" si="3"/>
        <v>4227.5310000000009</v>
      </c>
      <c r="D269" s="125">
        <v>41839.583333333299</v>
      </c>
    </row>
    <row r="270" spans="1:5" x14ac:dyDescent="0.25">
      <c r="A270" s="118">
        <v>41864</v>
      </c>
      <c r="B270" s="126">
        <v>21.440999999999999</v>
      </c>
      <c r="C270" s="127">
        <f t="shared" si="3"/>
        <v>4231.6860000000006</v>
      </c>
      <c r="D270" s="125">
        <v>41839.583333333299</v>
      </c>
    </row>
    <row r="271" spans="1:5" x14ac:dyDescent="0.25">
      <c r="A271" s="118">
        <v>41865</v>
      </c>
      <c r="B271" s="126">
        <v>16.881999999999998</v>
      </c>
      <c r="C271" s="127">
        <f t="shared" si="3"/>
        <v>4236.2450000000008</v>
      </c>
      <c r="D271" s="125">
        <v>41839.583333333299</v>
      </c>
    </row>
    <row r="272" spans="1:5" x14ac:dyDescent="0.25">
      <c r="A272" s="118">
        <v>41866</v>
      </c>
      <c r="B272" s="126">
        <v>21.472999999999999</v>
      </c>
      <c r="C272" s="127">
        <f t="shared" si="3"/>
        <v>4231.6540000000005</v>
      </c>
      <c r="D272" s="125">
        <v>41839.583333333299</v>
      </c>
    </row>
    <row r="273" spans="1:4" x14ac:dyDescent="0.25">
      <c r="A273" s="118">
        <v>41867</v>
      </c>
      <c r="B273" s="126">
        <v>22.452999999999999</v>
      </c>
      <c r="C273" s="127">
        <f t="shared" si="3"/>
        <v>4230.674</v>
      </c>
      <c r="D273" s="125">
        <v>41839.583333333299</v>
      </c>
    </row>
    <row r="274" spans="1:4" x14ac:dyDescent="0.25">
      <c r="A274" s="118">
        <v>41868</v>
      </c>
      <c r="B274" s="126">
        <v>22.358999999999998</v>
      </c>
      <c r="C274" s="127">
        <f t="shared" si="3"/>
        <v>4230.768</v>
      </c>
      <c r="D274" s="125">
        <v>41839.583333333299</v>
      </c>
    </row>
    <row r="275" spans="1:4" x14ac:dyDescent="0.25">
      <c r="A275" s="118">
        <v>41869</v>
      </c>
      <c r="B275" s="126">
        <v>16.817999999999998</v>
      </c>
      <c r="C275" s="127">
        <f t="shared" si="3"/>
        <v>4236.3090000000002</v>
      </c>
      <c r="D275" s="125">
        <v>41839.583333333299</v>
      </c>
    </row>
    <row r="276" spans="1:4" x14ac:dyDescent="0.25">
      <c r="A276" s="118">
        <v>41870</v>
      </c>
      <c r="B276" s="126">
        <v>30.094999999999999</v>
      </c>
      <c r="C276" s="127">
        <f t="shared" si="3"/>
        <v>4223.0320000000002</v>
      </c>
      <c r="D276" s="125">
        <v>41839.583333333299</v>
      </c>
    </row>
    <row r="277" spans="1:4" x14ac:dyDescent="0.25">
      <c r="A277" s="118">
        <v>41871</v>
      </c>
      <c r="B277" s="126">
        <v>28.927999999999997</v>
      </c>
      <c r="C277" s="127">
        <f t="shared" si="3"/>
        <v>4224.1990000000005</v>
      </c>
      <c r="D277" s="125">
        <v>41839.583333333299</v>
      </c>
    </row>
    <row r="278" spans="1:4" x14ac:dyDescent="0.25">
      <c r="A278" s="118">
        <v>41872</v>
      </c>
      <c r="B278" s="126">
        <v>16.895</v>
      </c>
      <c r="C278" s="127">
        <f t="shared" ref="C278:C317" si="4">$B$6-B278</f>
        <v>4236.232</v>
      </c>
      <c r="D278" s="125">
        <v>41839.583333333299</v>
      </c>
    </row>
    <row r="279" spans="1:4" x14ac:dyDescent="0.25">
      <c r="A279" s="118">
        <v>41873</v>
      </c>
      <c r="B279" s="126">
        <v>16.878999999999998</v>
      </c>
      <c r="C279" s="127">
        <f t="shared" si="4"/>
        <v>4236.2480000000005</v>
      </c>
      <c r="D279" s="125">
        <v>41839.583333333299</v>
      </c>
    </row>
    <row r="280" spans="1:4" x14ac:dyDescent="0.25">
      <c r="A280" s="118">
        <v>41874</v>
      </c>
      <c r="B280" s="126">
        <v>16.853999999999999</v>
      </c>
      <c r="C280" s="127">
        <f t="shared" si="4"/>
        <v>4236.2730000000001</v>
      </c>
      <c r="D280" s="125">
        <v>41839.583333333299</v>
      </c>
    </row>
    <row r="281" spans="1:4" x14ac:dyDescent="0.25">
      <c r="A281" s="118">
        <v>41875</v>
      </c>
      <c r="B281" s="126">
        <v>16.846</v>
      </c>
      <c r="C281" s="127">
        <f t="shared" si="4"/>
        <v>4236.2810000000009</v>
      </c>
      <c r="D281" s="125">
        <v>41839.583333333299</v>
      </c>
    </row>
    <row r="282" spans="1:4" x14ac:dyDescent="0.25">
      <c r="A282" s="118">
        <v>41876</v>
      </c>
      <c r="B282" s="126">
        <v>16.806999999999999</v>
      </c>
      <c r="C282" s="127">
        <f t="shared" si="4"/>
        <v>4236.3200000000006</v>
      </c>
      <c r="D282" s="125">
        <v>41839.583333333299</v>
      </c>
    </row>
    <row r="283" spans="1:4" x14ac:dyDescent="0.25">
      <c r="A283" s="118">
        <v>41877</v>
      </c>
      <c r="B283" s="126">
        <v>30.538999999999998</v>
      </c>
      <c r="C283" s="127">
        <f t="shared" si="4"/>
        <v>4222.5880000000006</v>
      </c>
      <c r="D283" s="125">
        <v>41839.583333333299</v>
      </c>
    </row>
    <row r="284" spans="1:4" x14ac:dyDescent="0.25">
      <c r="A284" s="118">
        <v>41878</v>
      </c>
      <c r="B284" s="126">
        <v>16.896999999999998</v>
      </c>
      <c r="C284" s="127">
        <f t="shared" si="4"/>
        <v>4236.2300000000005</v>
      </c>
      <c r="D284" s="125">
        <v>41839.583333333299</v>
      </c>
    </row>
    <row r="285" spans="1:4" x14ac:dyDescent="0.25">
      <c r="A285" s="118">
        <v>41879</v>
      </c>
      <c r="B285" s="98">
        <v>16.88</v>
      </c>
      <c r="C285" s="98">
        <f t="shared" si="4"/>
        <v>4236.2470000000003</v>
      </c>
      <c r="D285" s="128">
        <v>0.4861111111111111</v>
      </c>
    </row>
    <row r="286" spans="1:4" x14ac:dyDescent="0.25">
      <c r="A286" s="118">
        <v>41880</v>
      </c>
      <c r="B286" s="126">
        <v>29.501999999999999</v>
      </c>
      <c r="C286" s="127">
        <f t="shared" si="4"/>
        <v>4223.625</v>
      </c>
      <c r="D286" s="125">
        <v>41839.583333333299</v>
      </c>
    </row>
    <row r="287" spans="1:4" x14ac:dyDescent="0.25">
      <c r="A287" s="118">
        <v>41881</v>
      </c>
      <c r="B287" s="126">
        <v>22.111999999999998</v>
      </c>
      <c r="C287" s="127">
        <f t="shared" si="4"/>
        <v>4231.0150000000003</v>
      </c>
      <c r="D287" s="125">
        <v>41839.583333333299</v>
      </c>
    </row>
    <row r="288" spans="1:4" x14ac:dyDescent="0.25">
      <c r="A288" s="118">
        <v>41882</v>
      </c>
      <c r="B288" s="126">
        <v>29.483999999999998</v>
      </c>
      <c r="C288" s="127">
        <f t="shared" si="4"/>
        <v>4223.643</v>
      </c>
      <c r="D288" s="125">
        <v>41839.583333333299</v>
      </c>
    </row>
    <row r="289" spans="1:4" x14ac:dyDescent="0.25">
      <c r="A289" s="118">
        <v>41883</v>
      </c>
      <c r="B289" s="126">
        <v>29.536999999999999</v>
      </c>
      <c r="C289" s="127">
        <f t="shared" si="4"/>
        <v>4223.59</v>
      </c>
      <c r="D289" s="125">
        <v>41839.583333333299</v>
      </c>
    </row>
    <row r="290" spans="1:4" x14ac:dyDescent="0.25">
      <c r="A290" s="118">
        <v>41884</v>
      </c>
      <c r="B290" s="126">
        <v>27.259999999999998</v>
      </c>
      <c r="C290" s="127">
        <f t="shared" si="4"/>
        <v>4225.8670000000002</v>
      </c>
      <c r="D290" s="125">
        <v>41839.583333333299</v>
      </c>
    </row>
    <row r="291" spans="1:4" x14ac:dyDescent="0.25">
      <c r="A291" s="118">
        <v>41885</v>
      </c>
      <c r="B291" s="126">
        <v>29.350999999999999</v>
      </c>
      <c r="C291" s="127">
        <f t="shared" si="4"/>
        <v>4223.7760000000007</v>
      </c>
      <c r="D291" s="125">
        <v>41839.583333333299</v>
      </c>
    </row>
    <row r="292" spans="1:4" x14ac:dyDescent="0.25">
      <c r="A292" s="118">
        <v>41886</v>
      </c>
      <c r="B292" s="126">
        <v>27.542999999999999</v>
      </c>
      <c r="C292" s="127">
        <f t="shared" si="4"/>
        <v>4225.5840000000007</v>
      </c>
      <c r="D292" s="125">
        <v>41839.583333333299</v>
      </c>
    </row>
    <row r="293" spans="1:4" x14ac:dyDescent="0.25">
      <c r="A293" s="118">
        <v>41887</v>
      </c>
      <c r="B293" s="126">
        <v>30.224999999999998</v>
      </c>
      <c r="C293" s="127">
        <f t="shared" si="4"/>
        <v>4222.902</v>
      </c>
      <c r="D293" s="125">
        <v>41839.583333333299</v>
      </c>
    </row>
    <row r="294" spans="1:4" x14ac:dyDescent="0.25">
      <c r="A294" s="118">
        <v>41888</v>
      </c>
      <c r="B294" s="126">
        <v>22.36</v>
      </c>
      <c r="C294" s="127">
        <f t="shared" si="4"/>
        <v>4230.7670000000007</v>
      </c>
      <c r="D294" s="125">
        <v>41839.583333333299</v>
      </c>
    </row>
    <row r="295" spans="1:4" x14ac:dyDescent="0.25">
      <c r="A295" s="118">
        <v>41889</v>
      </c>
      <c r="B295" s="126">
        <v>29.498999999999999</v>
      </c>
      <c r="C295" s="127">
        <f t="shared" si="4"/>
        <v>4223.6280000000006</v>
      </c>
      <c r="D295" s="125">
        <v>41839.583333333299</v>
      </c>
    </row>
    <row r="296" spans="1:4" x14ac:dyDescent="0.25">
      <c r="A296" s="118">
        <v>41890</v>
      </c>
      <c r="B296" s="126">
        <v>29.491999999999997</v>
      </c>
      <c r="C296" s="127">
        <f t="shared" si="4"/>
        <v>4223.6350000000002</v>
      </c>
      <c r="D296" s="125">
        <v>41839.583333333299</v>
      </c>
    </row>
    <row r="297" spans="1:4" x14ac:dyDescent="0.25">
      <c r="A297" s="118">
        <v>41891</v>
      </c>
      <c r="B297" s="126">
        <v>29.607999999999997</v>
      </c>
      <c r="C297" s="127">
        <f t="shared" si="4"/>
        <v>4223.5190000000002</v>
      </c>
      <c r="D297" s="125">
        <v>41839.583333333299</v>
      </c>
    </row>
    <row r="298" spans="1:4" x14ac:dyDescent="0.25">
      <c r="A298" s="118">
        <v>41892</v>
      </c>
      <c r="B298" s="126">
        <v>29.453999999999997</v>
      </c>
      <c r="C298" s="127">
        <f t="shared" si="4"/>
        <v>4223.6730000000007</v>
      </c>
      <c r="D298" s="125">
        <v>41839.583333333299</v>
      </c>
    </row>
    <row r="299" spans="1:4" x14ac:dyDescent="0.25">
      <c r="A299" s="118">
        <v>41893</v>
      </c>
      <c r="B299" s="126">
        <v>24.427</v>
      </c>
      <c r="C299" s="127">
        <f t="shared" si="4"/>
        <v>4228.7000000000007</v>
      </c>
      <c r="D299" s="125">
        <v>41839.583333333299</v>
      </c>
    </row>
    <row r="300" spans="1:4" x14ac:dyDescent="0.25">
      <c r="A300" s="118">
        <v>41894</v>
      </c>
      <c r="B300" s="126">
        <v>26.506999999999998</v>
      </c>
      <c r="C300" s="127">
        <f t="shared" si="4"/>
        <v>4226.6200000000008</v>
      </c>
      <c r="D300" s="125">
        <v>41839.583333333299</v>
      </c>
    </row>
    <row r="301" spans="1:4" x14ac:dyDescent="0.25">
      <c r="A301" s="118">
        <v>41895</v>
      </c>
      <c r="B301" s="126">
        <v>16.933</v>
      </c>
      <c r="C301" s="127">
        <f t="shared" si="4"/>
        <v>4236.1940000000004</v>
      </c>
      <c r="D301" s="125">
        <v>41839.583333333299</v>
      </c>
    </row>
    <row r="302" spans="1:4" x14ac:dyDescent="0.25">
      <c r="A302" s="118">
        <v>41896</v>
      </c>
      <c r="B302" s="126">
        <v>22.427999999999997</v>
      </c>
      <c r="C302" s="127">
        <f t="shared" si="4"/>
        <v>4230.6990000000005</v>
      </c>
      <c r="D302" s="125">
        <v>41839.583333333299</v>
      </c>
    </row>
    <row r="303" spans="1:4" x14ac:dyDescent="0.25">
      <c r="A303" s="118">
        <v>41897</v>
      </c>
      <c r="B303" s="126">
        <v>16.884999999999998</v>
      </c>
      <c r="C303" s="127">
        <f t="shared" si="4"/>
        <v>4236.2420000000002</v>
      </c>
      <c r="D303" s="125">
        <v>41839.583333333299</v>
      </c>
    </row>
    <row r="304" spans="1:4" x14ac:dyDescent="0.25">
      <c r="A304" s="118">
        <v>41898</v>
      </c>
      <c r="B304" s="126">
        <v>27.635999999999999</v>
      </c>
      <c r="C304" s="127">
        <f t="shared" si="4"/>
        <v>4225.491</v>
      </c>
      <c r="D304" s="125">
        <v>41839.583333333299</v>
      </c>
    </row>
    <row r="305" spans="1:5" x14ac:dyDescent="0.25">
      <c r="A305" s="118">
        <v>41899</v>
      </c>
      <c r="B305" s="126">
        <v>27.417999999999999</v>
      </c>
      <c r="C305" s="127">
        <f t="shared" si="4"/>
        <v>4225.7090000000007</v>
      </c>
      <c r="D305" s="125">
        <v>41839.583333333299</v>
      </c>
    </row>
    <row r="306" spans="1:5" x14ac:dyDescent="0.25">
      <c r="A306" s="118">
        <v>41900</v>
      </c>
      <c r="B306" s="126">
        <v>27.543999999999997</v>
      </c>
      <c r="C306" s="127">
        <f t="shared" si="4"/>
        <v>4225.5830000000005</v>
      </c>
      <c r="D306" s="125">
        <v>41839.583333333299</v>
      </c>
    </row>
    <row r="307" spans="1:5" x14ac:dyDescent="0.25">
      <c r="A307" s="118">
        <v>41901</v>
      </c>
      <c r="B307" s="126">
        <v>26.696999999999999</v>
      </c>
      <c r="C307" s="127">
        <f t="shared" si="4"/>
        <v>4226.43</v>
      </c>
      <c r="D307" s="125">
        <v>41839.583333333299</v>
      </c>
    </row>
    <row r="308" spans="1:5" x14ac:dyDescent="0.25">
      <c r="A308" s="118">
        <v>41902</v>
      </c>
      <c r="B308" s="126">
        <v>30.363999999999997</v>
      </c>
      <c r="C308" s="127">
        <f t="shared" si="4"/>
        <v>4222.7630000000008</v>
      </c>
      <c r="D308" s="125">
        <v>41839.583333333299</v>
      </c>
    </row>
    <row r="309" spans="1:5" x14ac:dyDescent="0.25">
      <c r="A309" s="118">
        <v>41903</v>
      </c>
      <c r="B309" s="126">
        <v>24.584999999999997</v>
      </c>
      <c r="C309" s="127">
        <f t="shared" si="4"/>
        <v>4228.5420000000004</v>
      </c>
      <c r="D309" s="125">
        <v>41839.583333333299</v>
      </c>
    </row>
    <row r="310" spans="1:5" x14ac:dyDescent="0.25">
      <c r="A310" s="118">
        <v>41904</v>
      </c>
      <c r="B310" s="126">
        <v>26.555</v>
      </c>
      <c r="C310" s="127">
        <f t="shared" si="4"/>
        <v>4226.5720000000001</v>
      </c>
      <c r="D310" s="125">
        <v>41839.583333333299</v>
      </c>
    </row>
    <row r="311" spans="1:5" x14ac:dyDescent="0.25">
      <c r="A311" s="118">
        <v>41905</v>
      </c>
      <c r="B311" s="126">
        <v>16.951999999999998</v>
      </c>
      <c r="C311" s="127">
        <f t="shared" si="4"/>
        <v>4236.1750000000002</v>
      </c>
      <c r="D311" s="125">
        <v>41839.583333333299</v>
      </c>
    </row>
    <row r="312" spans="1:5" x14ac:dyDescent="0.25">
      <c r="A312" s="118">
        <v>41906</v>
      </c>
      <c r="B312" s="126">
        <v>16.972999999999999</v>
      </c>
      <c r="C312" s="127">
        <f t="shared" si="4"/>
        <v>4236.1540000000005</v>
      </c>
      <c r="D312" s="125">
        <v>41839.583333333299</v>
      </c>
    </row>
    <row r="313" spans="1:5" x14ac:dyDescent="0.25">
      <c r="A313" s="118">
        <v>41907</v>
      </c>
      <c r="B313" s="126">
        <v>29.235999999999997</v>
      </c>
      <c r="C313" s="127">
        <f t="shared" si="4"/>
        <v>4223.8910000000005</v>
      </c>
      <c r="D313" s="125">
        <v>41839.583333333299</v>
      </c>
    </row>
    <row r="314" spans="1:5" x14ac:dyDescent="0.25">
      <c r="A314" s="118">
        <v>41908</v>
      </c>
      <c r="B314" s="126">
        <v>16.911999999999999</v>
      </c>
      <c r="C314" s="127">
        <f t="shared" si="4"/>
        <v>4236.2150000000001</v>
      </c>
      <c r="D314" s="125">
        <v>41839.583333333299</v>
      </c>
    </row>
    <row r="315" spans="1:5" s="16" customFormat="1" x14ac:dyDescent="0.25">
      <c r="A315" s="118">
        <v>41914</v>
      </c>
      <c r="B315" s="17">
        <v>17.04</v>
      </c>
      <c r="C315" s="98">
        <f t="shared" si="4"/>
        <v>4236.0870000000004</v>
      </c>
      <c r="D315" s="18">
        <v>0.51041666666666663</v>
      </c>
      <c r="E315"/>
    </row>
    <row r="316" spans="1:5" s="16" customFormat="1" x14ac:dyDescent="0.25">
      <c r="A316" s="118">
        <v>41941</v>
      </c>
      <c r="B316" s="17">
        <v>17.489999999999998</v>
      </c>
      <c r="C316" s="98">
        <f t="shared" si="4"/>
        <v>4235.6370000000006</v>
      </c>
      <c r="D316" s="18">
        <v>0.73263888888888884</v>
      </c>
      <c r="E316"/>
    </row>
    <row r="317" spans="1:5" s="16" customFormat="1" x14ac:dyDescent="0.25">
      <c r="A317" s="118">
        <v>41942</v>
      </c>
      <c r="B317" s="17">
        <v>17.14</v>
      </c>
      <c r="C317" s="98">
        <f t="shared" si="4"/>
        <v>4235.9870000000001</v>
      </c>
      <c r="D317" s="18">
        <v>0.5</v>
      </c>
      <c r="E317"/>
    </row>
    <row r="318" spans="1:5" s="16" customFormat="1" x14ac:dyDescent="0.25">
      <c r="A318" s="144" t="s">
        <v>34</v>
      </c>
      <c r="B318" s="137"/>
      <c r="C318" s="137"/>
      <c r="D318" s="138"/>
      <c r="E318"/>
    </row>
    <row r="319" spans="1:5" s="16" customFormat="1" x14ac:dyDescent="0.25">
      <c r="E319"/>
    </row>
    <row r="320" spans="1:5" s="16" customFormat="1" x14ac:dyDescent="0.25">
      <c r="E320"/>
    </row>
    <row r="321" spans="5:5" s="16" customFormat="1" x14ac:dyDescent="0.25">
      <c r="E321"/>
    </row>
    <row r="322" spans="5:5" s="16" customFormat="1" x14ac:dyDescent="0.25">
      <c r="E322"/>
    </row>
    <row r="323" spans="5:5" s="16" customFormat="1" x14ac:dyDescent="0.25">
      <c r="E323"/>
    </row>
    <row r="324" spans="5:5" s="16" customFormat="1" x14ac:dyDescent="0.25">
      <c r="E324"/>
    </row>
    <row r="325" spans="5:5" s="16" customFormat="1" x14ac:dyDescent="0.25">
      <c r="E325"/>
    </row>
    <row r="326" spans="5:5" s="16" customFormat="1" x14ac:dyDescent="0.25">
      <c r="E326"/>
    </row>
    <row r="327" spans="5:5" s="16" customFormat="1" x14ac:dyDescent="0.25">
      <c r="E327"/>
    </row>
    <row r="344" spans="5:5" s="16" customFormat="1" x14ac:dyDescent="0.25">
      <c r="E344"/>
    </row>
    <row r="345" spans="5:5" s="16" customFormat="1" x14ac:dyDescent="0.25">
      <c r="E345"/>
    </row>
    <row r="346" spans="5:5" s="16" customFormat="1" x14ac:dyDescent="0.25">
      <c r="E346"/>
    </row>
    <row r="347" spans="5:5" s="16" customFormat="1" x14ac:dyDescent="0.25">
      <c r="E347"/>
    </row>
    <row r="348" spans="5:5" s="16" customFormat="1" x14ac:dyDescent="0.25">
      <c r="E348"/>
    </row>
    <row r="349" spans="5:5" s="16" customFormat="1" x14ac:dyDescent="0.25">
      <c r="E349"/>
    </row>
    <row r="350" spans="5:5" s="16" customFormat="1" x14ac:dyDescent="0.25">
      <c r="E350"/>
    </row>
    <row r="351" spans="5:5" s="16" customFormat="1" x14ac:dyDescent="0.25">
      <c r="E351"/>
    </row>
    <row r="352" spans="5:5" s="16" customFormat="1" x14ac:dyDescent="0.25">
      <c r="E352"/>
    </row>
    <row r="353" spans="5:5" s="16" customFormat="1" x14ac:dyDescent="0.25">
      <c r="E353"/>
    </row>
    <row r="354" spans="5:5" s="16" customFormat="1" x14ac:dyDescent="0.25">
      <c r="E354"/>
    </row>
    <row r="355" spans="5:5" s="16" customFormat="1" x14ac:dyDescent="0.25">
      <c r="E355"/>
    </row>
    <row r="356" spans="5:5" s="16" customFormat="1" x14ac:dyDescent="0.25">
      <c r="E356"/>
    </row>
    <row r="357" spans="5:5" s="16" customFormat="1" x14ac:dyDescent="0.25">
      <c r="E357"/>
    </row>
  </sheetData>
  <mergeCells count="8">
    <mergeCell ref="B6:D6"/>
    <mergeCell ref="B7:D7"/>
    <mergeCell ref="B9:D9"/>
    <mergeCell ref="A2:D2"/>
    <mergeCell ref="A1:D1"/>
    <mergeCell ref="B5:D5"/>
    <mergeCell ref="B3:D3"/>
    <mergeCell ref="B4:D4"/>
  </mergeCells>
  <pageMargins left="0.9055118110236221" right="0.31496062992125984" top="0.74803149606299213" bottom="0.74803149606299213" header="0.31496062992125984" footer="0.31496062992125984"/>
  <pageSetup scale="65" orientation="portrait" r:id="rId1"/>
  <headerFooter>
    <oddFooter>&amp;L11 de Noviembre de 2014&amp;RPagina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05"/>
  <sheetViews>
    <sheetView tabSelected="1" view="pageBreakPreview" topLeftCell="A16" zoomScaleNormal="55" zoomScaleSheetLayoutView="100" workbookViewId="0">
      <selection activeCell="H29" sqref="H29"/>
    </sheetView>
  </sheetViews>
  <sheetFormatPr baseColWidth="10" defaultColWidth="11.42578125" defaultRowHeight="15" x14ac:dyDescent="0.25"/>
  <cols>
    <col min="1" max="1" width="29.28515625" style="19" customWidth="1"/>
    <col min="2" max="2" width="16.7109375" style="20" customWidth="1"/>
    <col min="3" max="3" width="20.7109375" style="20" customWidth="1"/>
    <col min="4" max="4" width="14.140625" style="21" customWidth="1"/>
    <col min="5" max="5" width="15.5703125" style="14" bestFit="1" customWidth="1"/>
  </cols>
  <sheetData>
    <row r="1" spans="1:5" ht="17.25" x14ac:dyDescent="0.3">
      <c r="A1" s="155" t="s">
        <v>33</v>
      </c>
      <c r="B1" s="156"/>
      <c r="C1" s="156"/>
      <c r="D1" s="157"/>
      <c r="E1"/>
    </row>
    <row r="2" spans="1:5" ht="35.25" customHeight="1" x14ac:dyDescent="0.7">
      <c r="A2" s="152" t="s">
        <v>14</v>
      </c>
      <c r="B2" s="153"/>
      <c r="C2" s="153"/>
      <c r="D2" s="154"/>
      <c r="E2" s="22"/>
    </row>
    <row r="3" spans="1:5" ht="18.75" customHeight="1" x14ac:dyDescent="0.3">
      <c r="A3" s="1" t="s">
        <v>1</v>
      </c>
      <c r="B3" s="158">
        <v>495499.212</v>
      </c>
      <c r="C3" s="158"/>
      <c r="D3" s="159"/>
      <c r="E3" s="13"/>
    </row>
    <row r="4" spans="1:5" ht="15.75" customHeight="1" x14ac:dyDescent="0.25">
      <c r="A4" s="2" t="s">
        <v>2</v>
      </c>
      <c r="B4" s="147">
        <v>6963819.9919999996</v>
      </c>
      <c r="C4" s="147"/>
      <c r="D4" s="148"/>
      <c r="E4" s="12"/>
    </row>
    <row r="5" spans="1:5" ht="15.75" customHeight="1" x14ac:dyDescent="0.25">
      <c r="A5" s="2" t="s">
        <v>3</v>
      </c>
      <c r="B5" s="147" t="s">
        <v>4</v>
      </c>
      <c r="C5" s="147"/>
      <c r="D5" s="148"/>
      <c r="E5"/>
    </row>
    <row r="6" spans="1:5" ht="15.75" customHeight="1" x14ac:dyDescent="0.25">
      <c r="A6" s="2" t="s">
        <v>5</v>
      </c>
      <c r="B6" s="147">
        <v>4265.0150000000003</v>
      </c>
      <c r="C6" s="147"/>
      <c r="D6" s="148"/>
      <c r="E6" s="12"/>
    </row>
    <row r="7" spans="1:5" ht="15.75" customHeight="1" x14ac:dyDescent="0.25">
      <c r="A7" s="3" t="s">
        <v>6</v>
      </c>
      <c r="B7" s="149" t="s">
        <v>4</v>
      </c>
      <c r="C7" s="149"/>
      <c r="D7" s="150"/>
      <c r="E7" s="12"/>
    </row>
    <row r="8" spans="1:5" ht="15.75" customHeight="1" x14ac:dyDescent="0.25">
      <c r="A8" s="144" t="s">
        <v>34</v>
      </c>
      <c r="B8" s="5"/>
      <c r="C8" s="5"/>
      <c r="D8" s="134"/>
      <c r="E8" s="12"/>
    </row>
    <row r="9" spans="1:5" x14ac:dyDescent="0.25">
      <c r="A9" s="6"/>
      <c r="B9" s="151" t="s">
        <v>7</v>
      </c>
      <c r="C9" s="151"/>
      <c r="D9" s="151"/>
      <c r="E9" s="12"/>
    </row>
    <row r="10" spans="1:5" s="10" customFormat="1" ht="31.5" customHeight="1" x14ac:dyDescent="0.25">
      <c r="A10" s="25" t="s">
        <v>8</v>
      </c>
      <c r="B10" s="34" t="s">
        <v>9</v>
      </c>
      <c r="C10" s="78" t="s">
        <v>10</v>
      </c>
      <c r="D10" s="96" t="s">
        <v>11</v>
      </c>
      <c r="E10" s="23"/>
    </row>
    <row r="11" spans="1:5" ht="15" customHeight="1" x14ac:dyDescent="0.25">
      <c r="A11" s="118">
        <v>41275</v>
      </c>
      <c r="B11" s="129">
        <v>24.58</v>
      </c>
      <c r="C11" s="124">
        <f>$B$6-B11</f>
        <v>4240.4350000000004</v>
      </c>
      <c r="D11" s="125"/>
    </row>
    <row r="12" spans="1:5" ht="15" customHeight="1" x14ac:dyDescent="0.25">
      <c r="A12" s="118">
        <v>41306</v>
      </c>
      <c r="B12" s="129">
        <v>24.78</v>
      </c>
      <c r="C12" s="124">
        <f>$B$6-B12</f>
        <v>4240.2350000000006</v>
      </c>
      <c r="D12" s="125"/>
    </row>
    <row r="13" spans="1:5" ht="15" customHeight="1" x14ac:dyDescent="0.25">
      <c r="A13" s="118">
        <v>41334</v>
      </c>
      <c r="B13" s="129">
        <v>24.79</v>
      </c>
      <c r="C13" s="124">
        <f>$B$6-B13</f>
        <v>4240.2250000000004</v>
      </c>
      <c r="D13" s="125"/>
    </row>
    <row r="14" spans="1:5" ht="15" customHeight="1" x14ac:dyDescent="0.25">
      <c r="A14" s="118">
        <v>41365</v>
      </c>
      <c r="B14" s="129">
        <v>25.15</v>
      </c>
      <c r="C14" s="124">
        <f>$B$6-B14</f>
        <v>4239.8650000000007</v>
      </c>
      <c r="D14" s="125"/>
    </row>
    <row r="15" spans="1:5" ht="15" customHeight="1" x14ac:dyDescent="0.25">
      <c r="A15" s="118">
        <v>41395</v>
      </c>
      <c r="B15" s="129">
        <v>24.94</v>
      </c>
      <c r="C15" s="124">
        <f>$B$6-B15</f>
        <v>4240.0750000000007</v>
      </c>
      <c r="D15" s="125"/>
    </row>
    <row r="16" spans="1:5" ht="15" customHeight="1" x14ac:dyDescent="0.25">
      <c r="A16" s="118">
        <v>41426</v>
      </c>
      <c r="B16" s="129" t="s">
        <v>12</v>
      </c>
      <c r="C16" s="124"/>
      <c r="D16" s="125"/>
    </row>
    <row r="17" spans="1:4" ht="15" customHeight="1" x14ac:dyDescent="0.25">
      <c r="A17" s="118">
        <v>41456</v>
      </c>
      <c r="B17" s="129" t="s">
        <v>13</v>
      </c>
      <c r="C17" s="124"/>
      <c r="D17" s="125"/>
    </row>
    <row r="18" spans="1:4" ht="15" customHeight="1" x14ac:dyDescent="0.25">
      <c r="A18" s="118">
        <v>41487</v>
      </c>
      <c r="B18" s="129" t="s">
        <v>13</v>
      </c>
      <c r="C18" s="124"/>
      <c r="D18" s="125"/>
    </row>
    <row r="19" spans="1:4" ht="15" customHeight="1" x14ac:dyDescent="0.25">
      <c r="A19" s="118">
        <v>41518</v>
      </c>
      <c r="B19" s="129">
        <v>24.3</v>
      </c>
      <c r="C19" s="124">
        <f>$B$6-B19</f>
        <v>4240.7150000000001</v>
      </c>
      <c r="D19" s="125"/>
    </row>
    <row r="20" spans="1:4" ht="15" customHeight="1" x14ac:dyDescent="0.25">
      <c r="A20" s="118">
        <v>41548</v>
      </c>
      <c r="B20" s="129">
        <v>24.24</v>
      </c>
      <c r="C20" s="124">
        <f>$B$6-B20</f>
        <v>4240.7750000000005</v>
      </c>
      <c r="D20" s="125"/>
    </row>
    <row r="21" spans="1:4" ht="15" customHeight="1" x14ac:dyDescent="0.25">
      <c r="A21" s="118">
        <v>41579</v>
      </c>
      <c r="B21" s="129">
        <v>24.24</v>
      </c>
      <c r="C21" s="124">
        <f>$B$6-B21</f>
        <v>4240.7750000000005</v>
      </c>
      <c r="D21" s="125"/>
    </row>
    <row r="22" spans="1:4" ht="15" customHeight="1" x14ac:dyDescent="0.25">
      <c r="A22" s="118">
        <v>41617.708333333336</v>
      </c>
      <c r="B22" s="130">
        <v>24.78</v>
      </c>
      <c r="C22" s="127">
        <f t="shared" ref="C22:C45" si="0">$B$6-B22</f>
        <v>4240.2350000000006</v>
      </c>
      <c r="D22" s="125">
        <v>0.70833333333333337</v>
      </c>
    </row>
    <row r="23" spans="1:4" ht="15" customHeight="1" x14ac:dyDescent="0.25">
      <c r="A23" s="118">
        <v>41618.583333333336</v>
      </c>
      <c r="B23" s="130">
        <v>24.762</v>
      </c>
      <c r="C23" s="127">
        <f t="shared" si="0"/>
        <v>4240.2530000000006</v>
      </c>
      <c r="D23" s="125">
        <v>0.58333333333333337</v>
      </c>
    </row>
    <row r="24" spans="1:4" ht="15" customHeight="1" x14ac:dyDescent="0.25">
      <c r="A24" s="118">
        <v>41619.583333333336</v>
      </c>
      <c r="B24" s="130">
        <v>24.751999999999999</v>
      </c>
      <c r="C24" s="127">
        <f t="shared" si="0"/>
        <v>4240.2629999999999</v>
      </c>
      <c r="D24" s="125">
        <v>0.58333333333333337</v>
      </c>
    </row>
    <row r="25" spans="1:4" ht="15" customHeight="1" x14ac:dyDescent="0.25">
      <c r="A25" s="118">
        <v>41620.583333333336</v>
      </c>
      <c r="B25" s="130">
        <v>24.733000000000001</v>
      </c>
      <c r="C25" s="127">
        <f t="shared" si="0"/>
        <v>4240.2820000000002</v>
      </c>
      <c r="D25" s="125">
        <v>0.58333333333333337</v>
      </c>
    </row>
    <row r="26" spans="1:4" ht="15" customHeight="1" x14ac:dyDescent="0.25">
      <c r="A26" s="118">
        <v>41621.583333333336</v>
      </c>
      <c r="B26" s="130">
        <v>24.704999999999998</v>
      </c>
      <c r="C26" s="127">
        <f t="shared" si="0"/>
        <v>4240.3100000000004</v>
      </c>
      <c r="D26" s="125">
        <v>0.58333333333333337</v>
      </c>
    </row>
    <row r="27" spans="1:4" ht="15" customHeight="1" x14ac:dyDescent="0.25">
      <c r="A27" s="118">
        <v>41622.583333333336</v>
      </c>
      <c r="B27" s="130">
        <v>24.693000000000001</v>
      </c>
      <c r="C27" s="127">
        <f t="shared" si="0"/>
        <v>4240.3220000000001</v>
      </c>
      <c r="D27" s="125">
        <v>0.58333333333333337</v>
      </c>
    </row>
    <row r="28" spans="1:4" ht="15" customHeight="1" x14ac:dyDescent="0.25">
      <c r="A28" s="118">
        <v>41623.583333333336</v>
      </c>
      <c r="B28" s="130">
        <v>24.678999999999998</v>
      </c>
      <c r="C28" s="127">
        <f t="shared" si="0"/>
        <v>4240.3360000000002</v>
      </c>
      <c r="D28" s="125">
        <v>0.58333333333333337</v>
      </c>
    </row>
    <row r="29" spans="1:4" ht="15" customHeight="1" x14ac:dyDescent="0.25">
      <c r="A29" s="118">
        <v>41624.583333333336</v>
      </c>
      <c r="B29" s="130">
        <v>24.654</v>
      </c>
      <c r="C29" s="127">
        <f t="shared" si="0"/>
        <v>4240.3609999999999</v>
      </c>
      <c r="D29" s="125">
        <v>0.58333333333333337</v>
      </c>
    </row>
    <row r="30" spans="1:4" ht="15" customHeight="1" x14ac:dyDescent="0.25">
      <c r="A30" s="118">
        <v>41625.583333333336</v>
      </c>
      <c r="B30" s="130">
        <v>24.643000000000001</v>
      </c>
      <c r="C30" s="127">
        <f t="shared" si="0"/>
        <v>4240.3720000000003</v>
      </c>
      <c r="D30" s="125">
        <v>0.58333333333333337</v>
      </c>
    </row>
    <row r="31" spans="1:4" ht="15" customHeight="1" x14ac:dyDescent="0.25">
      <c r="A31" s="118">
        <v>41626.583333333336</v>
      </c>
      <c r="B31" s="130">
        <v>34.061999999999998</v>
      </c>
      <c r="C31" s="127">
        <f t="shared" si="0"/>
        <v>4230.9530000000004</v>
      </c>
      <c r="D31" s="125">
        <v>0.58333333333333337</v>
      </c>
    </row>
    <row r="32" spans="1:4" ht="15" customHeight="1" x14ac:dyDescent="0.25">
      <c r="A32" s="118">
        <v>41627.583333333336</v>
      </c>
      <c r="B32" s="130">
        <v>34.075000000000003</v>
      </c>
      <c r="C32" s="127">
        <f t="shared" si="0"/>
        <v>4230.9400000000005</v>
      </c>
      <c r="D32" s="125">
        <v>0.58333333333333337</v>
      </c>
    </row>
    <row r="33" spans="1:4" ht="15" customHeight="1" x14ac:dyDescent="0.25">
      <c r="A33" s="118">
        <v>41628.583333333336</v>
      </c>
      <c r="B33" s="130">
        <v>34.069000000000003</v>
      </c>
      <c r="C33" s="127">
        <f t="shared" si="0"/>
        <v>4230.9459999999999</v>
      </c>
      <c r="D33" s="125">
        <v>0.58333333333333337</v>
      </c>
    </row>
    <row r="34" spans="1:4" ht="15" customHeight="1" x14ac:dyDescent="0.25">
      <c r="A34" s="118">
        <v>41629.583333333336</v>
      </c>
      <c r="B34" s="130">
        <v>34.07</v>
      </c>
      <c r="C34" s="127">
        <f t="shared" si="0"/>
        <v>4230.9450000000006</v>
      </c>
      <c r="D34" s="125">
        <v>0.58333333333333337</v>
      </c>
    </row>
    <row r="35" spans="1:4" ht="15" customHeight="1" x14ac:dyDescent="0.25">
      <c r="A35" s="118">
        <v>41630.583333333336</v>
      </c>
      <c r="B35" s="130">
        <v>34.073</v>
      </c>
      <c r="C35" s="127">
        <f t="shared" si="0"/>
        <v>4230.942</v>
      </c>
      <c r="D35" s="125">
        <v>0.58333333333333337</v>
      </c>
    </row>
    <row r="36" spans="1:4" ht="15" customHeight="1" x14ac:dyDescent="0.25">
      <c r="A36" s="118">
        <v>41631.583333333336</v>
      </c>
      <c r="B36" s="130">
        <v>34.072000000000003</v>
      </c>
      <c r="C36" s="127">
        <f t="shared" si="0"/>
        <v>4230.9430000000002</v>
      </c>
      <c r="D36" s="125">
        <v>0.58333333333333337</v>
      </c>
    </row>
    <row r="37" spans="1:4" ht="15" customHeight="1" x14ac:dyDescent="0.25">
      <c r="A37" s="118">
        <v>41632.583333333336</v>
      </c>
      <c r="B37" s="130">
        <v>34.073</v>
      </c>
      <c r="C37" s="127">
        <f t="shared" si="0"/>
        <v>4230.942</v>
      </c>
      <c r="D37" s="125">
        <v>0.58333333333333337</v>
      </c>
    </row>
    <row r="38" spans="1:4" ht="15" customHeight="1" x14ac:dyDescent="0.25">
      <c r="A38" s="118">
        <v>41633.583333333336</v>
      </c>
      <c r="B38" s="130">
        <v>34.070999999999998</v>
      </c>
      <c r="C38" s="127">
        <f t="shared" si="0"/>
        <v>4230.9440000000004</v>
      </c>
      <c r="D38" s="125">
        <v>0.58333333333333337</v>
      </c>
    </row>
    <row r="39" spans="1:4" ht="15" customHeight="1" x14ac:dyDescent="0.25">
      <c r="A39" s="118">
        <v>41634.583333333336</v>
      </c>
      <c r="B39" s="130">
        <v>34.070999999999998</v>
      </c>
      <c r="C39" s="127">
        <f t="shared" si="0"/>
        <v>4230.9440000000004</v>
      </c>
      <c r="D39" s="125">
        <v>0.58333333333333337</v>
      </c>
    </row>
    <row r="40" spans="1:4" ht="15" customHeight="1" x14ac:dyDescent="0.25">
      <c r="A40" s="118">
        <v>41635.583333333336</v>
      </c>
      <c r="B40" s="130">
        <v>34.072000000000003</v>
      </c>
      <c r="C40" s="127">
        <f t="shared" si="0"/>
        <v>4230.9430000000002</v>
      </c>
      <c r="D40" s="125">
        <v>0.58333333333333337</v>
      </c>
    </row>
    <row r="41" spans="1:4" ht="15" customHeight="1" x14ac:dyDescent="0.25">
      <c r="A41" s="118">
        <v>41636.583333333336</v>
      </c>
      <c r="B41" s="130">
        <v>34.069000000000003</v>
      </c>
      <c r="C41" s="127">
        <f t="shared" si="0"/>
        <v>4230.9459999999999</v>
      </c>
      <c r="D41" s="125">
        <v>0.58333333333333337</v>
      </c>
    </row>
    <row r="42" spans="1:4" ht="15" customHeight="1" x14ac:dyDescent="0.25">
      <c r="A42" s="118">
        <v>41637.583333333336</v>
      </c>
      <c r="B42" s="130">
        <v>34.069000000000003</v>
      </c>
      <c r="C42" s="127">
        <f t="shared" si="0"/>
        <v>4230.9459999999999</v>
      </c>
      <c r="D42" s="125">
        <v>0.58333333333333337</v>
      </c>
    </row>
    <row r="43" spans="1:4" ht="15" customHeight="1" x14ac:dyDescent="0.25">
      <c r="A43" s="118">
        <v>41638.583333333336</v>
      </c>
      <c r="B43" s="130">
        <v>34.070999999999998</v>
      </c>
      <c r="C43" s="127">
        <f t="shared" si="0"/>
        <v>4230.9440000000004</v>
      </c>
      <c r="D43" s="125">
        <v>0.58333333333333337</v>
      </c>
    </row>
    <row r="44" spans="1:4" ht="15" customHeight="1" x14ac:dyDescent="0.25">
      <c r="A44" s="118">
        <v>41639.583333333336</v>
      </c>
      <c r="B44" s="130">
        <v>34.070999999999998</v>
      </c>
      <c r="C44" s="127">
        <f t="shared" si="0"/>
        <v>4230.9440000000004</v>
      </c>
      <c r="D44" s="125">
        <v>0.58333333333333337</v>
      </c>
    </row>
    <row r="45" spans="1:4" ht="15" customHeight="1" x14ac:dyDescent="0.25">
      <c r="A45" s="118">
        <v>41640.583333333336</v>
      </c>
      <c r="B45" s="130">
        <v>34.073</v>
      </c>
      <c r="C45" s="127">
        <f t="shared" si="0"/>
        <v>4230.942</v>
      </c>
      <c r="D45" s="125">
        <v>0.58333333333333337</v>
      </c>
    </row>
    <row r="46" spans="1:4" ht="15" customHeight="1" x14ac:dyDescent="0.25">
      <c r="A46" s="118">
        <v>41641.583333333336</v>
      </c>
      <c r="B46" s="130">
        <v>34.070999999999998</v>
      </c>
      <c r="C46" s="127">
        <f t="shared" ref="C46:C77" si="1">$B$6-B46</f>
        <v>4230.9440000000004</v>
      </c>
      <c r="D46" s="125">
        <v>0.58333333333333337</v>
      </c>
    </row>
    <row r="47" spans="1:4" x14ac:dyDescent="0.25">
      <c r="A47" s="118">
        <v>41642.583333333336</v>
      </c>
      <c r="B47" s="130">
        <v>34.076999999999998</v>
      </c>
      <c r="C47" s="127">
        <f t="shared" si="1"/>
        <v>4230.9380000000001</v>
      </c>
      <c r="D47" s="125">
        <v>0.58333333333333337</v>
      </c>
    </row>
    <row r="48" spans="1:4" x14ac:dyDescent="0.25">
      <c r="A48" s="118">
        <v>41643.583333333336</v>
      </c>
      <c r="B48" s="130">
        <v>34.070999999999998</v>
      </c>
      <c r="C48" s="127">
        <f t="shared" si="1"/>
        <v>4230.9440000000004</v>
      </c>
      <c r="D48" s="125">
        <v>0.58333333333333337</v>
      </c>
    </row>
    <row r="49" spans="1:4" ht="15" customHeight="1" x14ac:dyDescent="0.25">
      <c r="A49" s="118">
        <v>41644.583333333336</v>
      </c>
      <c r="B49" s="130">
        <v>34.075000000000003</v>
      </c>
      <c r="C49" s="127">
        <f t="shared" si="1"/>
        <v>4230.9400000000005</v>
      </c>
      <c r="D49" s="125">
        <v>0.58333333333333337</v>
      </c>
    </row>
    <row r="50" spans="1:4" ht="15" customHeight="1" x14ac:dyDescent="0.25">
      <c r="A50" s="118">
        <v>41645.583333333336</v>
      </c>
      <c r="B50" s="130">
        <v>34.069000000000003</v>
      </c>
      <c r="C50" s="127">
        <f t="shared" si="1"/>
        <v>4230.9459999999999</v>
      </c>
      <c r="D50" s="125">
        <v>0.58333333333333337</v>
      </c>
    </row>
    <row r="51" spans="1:4" x14ac:dyDescent="0.25">
      <c r="A51" s="118">
        <v>41646.583333333336</v>
      </c>
      <c r="B51" s="130">
        <v>34.073</v>
      </c>
      <c r="C51" s="127">
        <f t="shared" si="1"/>
        <v>4230.942</v>
      </c>
      <c r="D51" s="125">
        <v>0.58333333333333337</v>
      </c>
    </row>
    <row r="52" spans="1:4" x14ac:dyDescent="0.25">
      <c r="A52" s="118">
        <v>41647.583333333336</v>
      </c>
      <c r="B52" s="130">
        <v>34.072000000000003</v>
      </c>
      <c r="C52" s="127">
        <f t="shared" si="1"/>
        <v>4230.9430000000002</v>
      </c>
      <c r="D52" s="125">
        <v>0.58333333333333337</v>
      </c>
    </row>
    <row r="53" spans="1:4" x14ac:dyDescent="0.25">
      <c r="A53" s="118">
        <v>41648.583333333336</v>
      </c>
      <c r="B53" s="130">
        <v>34.075000000000003</v>
      </c>
      <c r="C53" s="127">
        <f t="shared" si="1"/>
        <v>4230.9400000000005</v>
      </c>
      <c r="D53" s="125">
        <v>0.58333333333333337</v>
      </c>
    </row>
    <row r="54" spans="1:4" x14ac:dyDescent="0.25">
      <c r="A54" s="118">
        <v>41649.583333333336</v>
      </c>
      <c r="B54" s="130">
        <v>34.076000000000001</v>
      </c>
      <c r="C54" s="127">
        <f t="shared" si="1"/>
        <v>4230.9390000000003</v>
      </c>
      <c r="D54" s="125">
        <v>0.58333333333333337</v>
      </c>
    </row>
    <row r="55" spans="1:4" x14ac:dyDescent="0.25">
      <c r="A55" s="118">
        <v>41650.583333333336</v>
      </c>
      <c r="B55" s="130">
        <v>34.069000000000003</v>
      </c>
      <c r="C55" s="127">
        <f t="shared" si="1"/>
        <v>4230.9459999999999</v>
      </c>
      <c r="D55" s="125">
        <v>0.58333333333333337</v>
      </c>
    </row>
    <row r="56" spans="1:4" x14ac:dyDescent="0.25">
      <c r="A56" s="118">
        <v>41651.583333333336</v>
      </c>
      <c r="B56" s="130">
        <v>34.072000000000003</v>
      </c>
      <c r="C56" s="127">
        <f t="shared" si="1"/>
        <v>4230.9430000000002</v>
      </c>
      <c r="D56" s="125">
        <v>0.58333333333333337</v>
      </c>
    </row>
    <row r="57" spans="1:4" x14ac:dyDescent="0.25">
      <c r="A57" s="118">
        <v>41652.583333333336</v>
      </c>
      <c r="B57" s="130">
        <v>34.076999999999998</v>
      </c>
      <c r="C57" s="127">
        <f t="shared" si="1"/>
        <v>4230.9380000000001</v>
      </c>
      <c r="D57" s="125">
        <v>0.58333333333333337</v>
      </c>
    </row>
    <row r="58" spans="1:4" x14ac:dyDescent="0.25">
      <c r="A58" s="118">
        <v>41653.583333333336</v>
      </c>
      <c r="B58" s="130">
        <v>34.076000000000001</v>
      </c>
      <c r="C58" s="127">
        <f t="shared" si="1"/>
        <v>4230.9390000000003</v>
      </c>
      <c r="D58" s="125">
        <v>0.58333333333333337</v>
      </c>
    </row>
    <row r="59" spans="1:4" x14ac:dyDescent="0.25">
      <c r="A59" s="118">
        <v>41654.583333333336</v>
      </c>
      <c r="B59" s="130">
        <v>34.076000000000001</v>
      </c>
      <c r="C59" s="127">
        <f t="shared" si="1"/>
        <v>4230.9390000000003</v>
      </c>
      <c r="D59" s="125">
        <v>0.58333333333333337</v>
      </c>
    </row>
    <row r="60" spans="1:4" x14ac:dyDescent="0.25">
      <c r="A60" s="118">
        <v>41655.583333333336</v>
      </c>
      <c r="B60" s="130">
        <v>34.078000000000003</v>
      </c>
      <c r="C60" s="127">
        <f t="shared" si="1"/>
        <v>4230.9369999999999</v>
      </c>
      <c r="D60" s="125">
        <v>0.58333333333333337</v>
      </c>
    </row>
    <row r="61" spans="1:4" ht="15" customHeight="1" x14ac:dyDescent="0.25">
      <c r="A61" s="118">
        <v>41656.583333333336</v>
      </c>
      <c r="B61" s="130">
        <v>34.073999999999998</v>
      </c>
      <c r="C61" s="127">
        <f t="shared" si="1"/>
        <v>4230.9410000000007</v>
      </c>
      <c r="D61" s="125">
        <v>0.58333333333333337</v>
      </c>
    </row>
    <row r="62" spans="1:4" ht="15" customHeight="1" x14ac:dyDescent="0.25">
      <c r="A62" s="118">
        <v>41657.583333333336</v>
      </c>
      <c r="B62" s="130">
        <v>34.072000000000003</v>
      </c>
      <c r="C62" s="127">
        <f t="shared" si="1"/>
        <v>4230.9430000000002</v>
      </c>
      <c r="D62" s="125">
        <v>0.58333333333333337</v>
      </c>
    </row>
    <row r="63" spans="1:4" x14ac:dyDescent="0.25">
      <c r="A63" s="118">
        <v>41658.583333333336</v>
      </c>
      <c r="B63" s="130">
        <v>34.070999999999998</v>
      </c>
      <c r="C63" s="127">
        <f t="shared" si="1"/>
        <v>4230.9440000000004</v>
      </c>
      <c r="D63" s="125">
        <v>0.58333333333333337</v>
      </c>
    </row>
    <row r="64" spans="1:4" x14ac:dyDescent="0.25">
      <c r="A64" s="118">
        <v>41659.583333333336</v>
      </c>
      <c r="B64" s="130">
        <v>34.070999999999998</v>
      </c>
      <c r="C64" s="127">
        <f t="shared" si="1"/>
        <v>4230.9440000000004</v>
      </c>
      <c r="D64" s="125">
        <v>0.58333333333333337</v>
      </c>
    </row>
    <row r="65" spans="1:6" x14ac:dyDescent="0.25">
      <c r="A65" s="118">
        <v>41660.583333333336</v>
      </c>
      <c r="B65" s="130">
        <v>34.067</v>
      </c>
      <c r="C65" s="127">
        <f t="shared" si="1"/>
        <v>4230.9480000000003</v>
      </c>
      <c r="D65" s="125">
        <v>0.58333333333333337</v>
      </c>
    </row>
    <row r="66" spans="1:6" x14ac:dyDescent="0.25">
      <c r="A66" s="118">
        <v>41661.583333333336</v>
      </c>
      <c r="B66" s="130">
        <v>34.07</v>
      </c>
      <c r="C66" s="127">
        <f t="shared" si="1"/>
        <v>4230.9450000000006</v>
      </c>
      <c r="D66" s="125">
        <v>0.58333333333333337</v>
      </c>
    </row>
    <row r="67" spans="1:6" x14ac:dyDescent="0.25">
      <c r="A67" s="118">
        <v>41662.583333333336</v>
      </c>
      <c r="B67" s="130">
        <v>34.072000000000003</v>
      </c>
      <c r="C67" s="127">
        <f t="shared" si="1"/>
        <v>4230.9430000000002</v>
      </c>
      <c r="D67" s="125">
        <v>0.58333333333333337</v>
      </c>
    </row>
    <row r="68" spans="1:6" x14ac:dyDescent="0.25">
      <c r="A68" s="118">
        <v>41663.583333333336</v>
      </c>
      <c r="B68" s="130">
        <v>34.067999999999998</v>
      </c>
      <c r="C68" s="127">
        <f t="shared" si="1"/>
        <v>4230.9470000000001</v>
      </c>
      <c r="D68" s="125">
        <v>0.58333333333333337</v>
      </c>
      <c r="E68" s="12"/>
    </row>
    <row r="69" spans="1:6" ht="15" customHeight="1" x14ac:dyDescent="0.25">
      <c r="A69" s="118">
        <v>41664.583333333336</v>
      </c>
      <c r="B69" s="130">
        <v>34.066000000000003</v>
      </c>
      <c r="C69" s="127">
        <f t="shared" si="1"/>
        <v>4230.9490000000005</v>
      </c>
      <c r="D69" s="125">
        <v>0.58333333333333337</v>
      </c>
      <c r="E69" s="12"/>
    </row>
    <row r="70" spans="1:6" ht="15" customHeight="1" x14ac:dyDescent="0.25">
      <c r="A70" s="118">
        <v>41665.583333333336</v>
      </c>
      <c r="B70" s="130">
        <v>34.073</v>
      </c>
      <c r="C70" s="127">
        <f t="shared" si="1"/>
        <v>4230.942</v>
      </c>
      <c r="D70" s="125">
        <v>0.58333333333333337</v>
      </c>
      <c r="E70" s="12"/>
    </row>
    <row r="71" spans="1:6" x14ac:dyDescent="0.25">
      <c r="A71" s="118">
        <v>41668.583333333336</v>
      </c>
      <c r="B71" s="130">
        <v>24.055367</v>
      </c>
      <c r="C71" s="127">
        <f t="shared" si="1"/>
        <v>4240.9596330000004</v>
      </c>
      <c r="D71" s="125">
        <v>0.58333333333333337</v>
      </c>
      <c r="E71" s="12"/>
    </row>
    <row r="72" spans="1:6" x14ac:dyDescent="0.25">
      <c r="A72" s="118">
        <v>41669.583333333336</v>
      </c>
      <c r="B72" s="130">
        <v>24.307549999999999</v>
      </c>
      <c r="C72" s="127">
        <f t="shared" si="1"/>
        <v>4240.7074499999999</v>
      </c>
      <c r="D72" s="125">
        <v>0.58333333333333337</v>
      </c>
      <c r="E72" s="12"/>
    </row>
    <row r="73" spans="1:6" x14ac:dyDescent="0.25">
      <c r="A73" s="118">
        <v>41670.583333333336</v>
      </c>
      <c r="B73" s="130">
        <v>24.344439999999999</v>
      </c>
      <c r="C73" s="127">
        <f t="shared" si="1"/>
        <v>4240.6705600000005</v>
      </c>
      <c r="D73" s="125">
        <v>0.58333333333333337</v>
      </c>
      <c r="E73" s="12"/>
    </row>
    <row r="74" spans="1:6" x14ac:dyDescent="0.25">
      <c r="A74" s="118">
        <v>41671.583333333336</v>
      </c>
      <c r="B74" s="130">
        <v>30.418638000000001</v>
      </c>
      <c r="C74" s="127">
        <f t="shared" si="1"/>
        <v>4234.5963620000002</v>
      </c>
      <c r="D74" s="125">
        <v>0.58333333333333337</v>
      </c>
      <c r="E74" s="12"/>
    </row>
    <row r="75" spans="1:6" x14ac:dyDescent="0.25">
      <c r="A75" s="118">
        <v>41672.583333333336</v>
      </c>
      <c r="B75" s="130">
        <v>24.583815000000001</v>
      </c>
      <c r="C75" s="127">
        <f t="shared" si="1"/>
        <v>4240.4311850000004</v>
      </c>
      <c r="D75" s="125">
        <v>0.58333333333333337</v>
      </c>
      <c r="E75" s="12"/>
      <c r="F75" s="15"/>
    </row>
    <row r="76" spans="1:6" x14ac:dyDescent="0.25">
      <c r="A76" s="118">
        <v>41673.583333333336</v>
      </c>
      <c r="B76" s="130">
        <v>24.609988999999999</v>
      </c>
      <c r="C76" s="127">
        <f t="shared" si="1"/>
        <v>4240.4050110000007</v>
      </c>
      <c r="D76" s="125">
        <v>0.58333333333333337</v>
      </c>
      <c r="E76" s="12"/>
      <c r="F76" s="15"/>
    </row>
    <row r="77" spans="1:6" x14ac:dyDescent="0.25">
      <c r="A77" s="118">
        <v>41674.583333333336</v>
      </c>
      <c r="B77" s="130">
        <v>24.635881000000001</v>
      </c>
      <c r="C77" s="127">
        <f t="shared" si="1"/>
        <v>4240.3791190000002</v>
      </c>
      <c r="D77" s="125">
        <v>0.58333333333333337</v>
      </c>
      <c r="E77" s="12"/>
      <c r="F77" s="15"/>
    </row>
    <row r="78" spans="1:6" x14ac:dyDescent="0.25">
      <c r="A78" s="118">
        <v>41675.583333333336</v>
      </c>
      <c r="B78" s="130">
        <v>24.623975999999999</v>
      </c>
      <c r="C78" s="127">
        <f t="shared" ref="C78:C108" si="2">$B$6-B78</f>
        <v>4240.3910240000005</v>
      </c>
      <c r="D78" s="125">
        <v>0.58333333333333337</v>
      </c>
      <c r="E78" s="12"/>
      <c r="F78" s="24"/>
    </row>
    <row r="79" spans="1:6" x14ac:dyDescent="0.25">
      <c r="A79" s="118">
        <v>41676.583333333336</v>
      </c>
      <c r="B79" s="130">
        <v>24.417176999999999</v>
      </c>
      <c r="C79" s="127">
        <f t="shared" si="2"/>
        <v>4240.5978230000001</v>
      </c>
      <c r="D79" s="125">
        <v>0.58333333333333337</v>
      </c>
      <c r="E79" s="12"/>
      <c r="F79" s="24"/>
    </row>
    <row r="80" spans="1:6" x14ac:dyDescent="0.25">
      <c r="A80" s="118">
        <v>41677.583333333336</v>
      </c>
      <c r="B80" s="130">
        <v>24.419401000000001</v>
      </c>
      <c r="C80" s="127">
        <f t="shared" si="2"/>
        <v>4240.5955990000002</v>
      </c>
      <c r="D80" s="125">
        <v>0.58333333333333337</v>
      </c>
      <c r="F80" s="24"/>
    </row>
    <row r="81" spans="1:9" x14ac:dyDescent="0.25">
      <c r="A81" s="118">
        <v>41678.583333333336</v>
      </c>
      <c r="B81" s="130">
        <v>24.629104999999999</v>
      </c>
      <c r="C81" s="127">
        <f t="shared" si="2"/>
        <v>4240.3858950000003</v>
      </c>
      <c r="D81" s="125">
        <v>0.58333333333333337</v>
      </c>
      <c r="F81" s="24"/>
    </row>
    <row r="82" spans="1:9" x14ac:dyDescent="0.25">
      <c r="A82" s="118">
        <v>41719.583333333336</v>
      </c>
      <c r="B82" s="126">
        <v>25.027999999999999</v>
      </c>
      <c r="C82" s="127">
        <f t="shared" si="2"/>
        <v>4239.9870000000001</v>
      </c>
      <c r="D82" s="125">
        <v>0.58333333333333337</v>
      </c>
      <c r="F82" s="24"/>
    </row>
    <row r="83" spans="1:9" x14ac:dyDescent="0.25">
      <c r="A83" s="118">
        <v>41720.583333333336</v>
      </c>
      <c r="B83" s="126">
        <v>25.047000000000001</v>
      </c>
      <c r="C83" s="127">
        <f t="shared" si="2"/>
        <v>4239.9680000000008</v>
      </c>
      <c r="D83" s="125">
        <v>0.58333333333333337</v>
      </c>
      <c r="F83" s="24"/>
    </row>
    <row r="84" spans="1:9" x14ac:dyDescent="0.25">
      <c r="A84" s="118">
        <v>41721.583333333336</v>
      </c>
      <c r="B84" s="126">
        <v>25.03</v>
      </c>
      <c r="C84" s="127">
        <f t="shared" si="2"/>
        <v>4239.9850000000006</v>
      </c>
      <c r="D84" s="125">
        <v>0.58333333333333337</v>
      </c>
      <c r="F84" s="24"/>
    </row>
    <row r="85" spans="1:9" x14ac:dyDescent="0.25">
      <c r="A85" s="118">
        <v>41722.583333333336</v>
      </c>
      <c r="B85" s="126">
        <v>25.111000000000001</v>
      </c>
      <c r="C85" s="127">
        <f t="shared" si="2"/>
        <v>4239.9040000000005</v>
      </c>
      <c r="D85" s="125">
        <v>0.58333333333333337</v>
      </c>
      <c r="F85" s="24"/>
    </row>
    <row r="86" spans="1:9" x14ac:dyDescent="0.25">
      <c r="A86" s="118">
        <v>41723.583333333336</v>
      </c>
      <c r="B86" s="126">
        <v>25.094999999999999</v>
      </c>
      <c r="C86" s="127">
        <f t="shared" si="2"/>
        <v>4239.92</v>
      </c>
      <c r="D86" s="125">
        <v>0.58333333333333337</v>
      </c>
      <c r="F86" s="15"/>
    </row>
    <row r="87" spans="1:9" x14ac:dyDescent="0.25">
      <c r="A87" s="118">
        <v>41724.583333333336</v>
      </c>
      <c r="B87" s="126">
        <v>25.137</v>
      </c>
      <c r="C87" s="127">
        <f t="shared" si="2"/>
        <v>4239.8780000000006</v>
      </c>
      <c r="D87" s="125">
        <v>0.58333333333333337</v>
      </c>
      <c r="F87" s="15"/>
    </row>
    <row r="88" spans="1:9" x14ac:dyDescent="0.25">
      <c r="A88" s="118">
        <v>41725.583333333336</v>
      </c>
      <c r="B88" s="126">
        <v>30.591999999999999</v>
      </c>
      <c r="C88" s="127">
        <f t="shared" si="2"/>
        <v>4234.4230000000007</v>
      </c>
      <c r="D88" s="125">
        <v>0.58333333333333337</v>
      </c>
      <c r="F88" s="15"/>
    </row>
    <row r="89" spans="1:9" x14ac:dyDescent="0.25">
      <c r="A89" s="118">
        <v>41726.583333333336</v>
      </c>
      <c r="B89" s="126">
        <v>30.594999999999999</v>
      </c>
      <c r="C89" s="127">
        <f t="shared" si="2"/>
        <v>4234.42</v>
      </c>
      <c r="D89" s="125">
        <v>0.58333333333333337</v>
      </c>
      <c r="F89" s="15"/>
    </row>
    <row r="90" spans="1:9" x14ac:dyDescent="0.25">
      <c r="A90" s="118">
        <v>41727.583333333336</v>
      </c>
      <c r="B90" s="126">
        <v>25.106999999999999</v>
      </c>
      <c r="C90" s="127">
        <f t="shared" si="2"/>
        <v>4239.9080000000004</v>
      </c>
      <c r="D90" s="125">
        <v>0.58333333333333337</v>
      </c>
      <c r="F90" s="15"/>
    </row>
    <row r="91" spans="1:9" x14ac:dyDescent="0.25">
      <c r="A91" s="118">
        <v>41728.583333333336</v>
      </c>
      <c r="B91" s="126">
        <v>25.097000000000001</v>
      </c>
      <c r="C91" s="127">
        <f t="shared" si="2"/>
        <v>4239.9180000000006</v>
      </c>
      <c r="D91" s="125">
        <v>0.58333333333333337</v>
      </c>
    </row>
    <row r="92" spans="1:9" x14ac:dyDescent="0.25">
      <c r="A92" s="118">
        <v>41729.583333333336</v>
      </c>
      <c r="B92" s="126">
        <v>29.539000000000001</v>
      </c>
      <c r="C92" s="127">
        <f t="shared" si="2"/>
        <v>4235.4760000000006</v>
      </c>
      <c r="D92" s="125">
        <v>0.58333333333333337</v>
      </c>
    </row>
    <row r="93" spans="1:9" x14ac:dyDescent="0.25">
      <c r="A93" s="118">
        <v>41730.583333333336</v>
      </c>
      <c r="B93" s="126">
        <v>25.247</v>
      </c>
      <c r="C93" s="127">
        <f t="shared" si="2"/>
        <v>4239.768</v>
      </c>
      <c r="D93" s="125">
        <v>0.58333333333333337</v>
      </c>
    </row>
    <row r="94" spans="1:9" x14ac:dyDescent="0.25">
      <c r="A94" s="118">
        <v>41731.583333333336</v>
      </c>
      <c r="B94" s="126">
        <v>25.123000000000001</v>
      </c>
      <c r="C94" s="127">
        <f t="shared" si="2"/>
        <v>4239.8920000000007</v>
      </c>
      <c r="D94" s="125">
        <v>0.58333333333333337</v>
      </c>
      <c r="E94" s="12"/>
      <c r="F94" s="15"/>
      <c r="G94" s="15"/>
      <c r="H94" s="15"/>
      <c r="I94" s="15"/>
    </row>
    <row r="95" spans="1:9" x14ac:dyDescent="0.25">
      <c r="A95" s="118">
        <v>41732.583333333336</v>
      </c>
      <c r="B95" s="126">
        <v>25.094000000000001</v>
      </c>
      <c r="C95" s="127">
        <f t="shared" si="2"/>
        <v>4239.9210000000003</v>
      </c>
      <c r="D95" s="125">
        <v>0.58333333333333337</v>
      </c>
      <c r="E95" s="12"/>
      <c r="F95" s="15"/>
      <c r="G95" s="15"/>
      <c r="H95" s="15"/>
      <c r="I95" s="15"/>
    </row>
    <row r="96" spans="1:9" x14ac:dyDescent="0.25">
      <c r="A96" s="118">
        <v>41733.583333333336</v>
      </c>
      <c r="B96" s="126">
        <v>25.14</v>
      </c>
      <c r="C96" s="127">
        <f t="shared" si="2"/>
        <v>4239.875</v>
      </c>
      <c r="D96" s="125">
        <v>0.58333333333333337</v>
      </c>
      <c r="E96" s="12"/>
      <c r="F96" s="15"/>
      <c r="G96" s="15"/>
      <c r="H96" s="15"/>
      <c r="I96" s="15"/>
    </row>
    <row r="97" spans="1:9" x14ac:dyDescent="0.25">
      <c r="A97" s="118">
        <v>41734.583333333336</v>
      </c>
      <c r="B97" s="126">
        <v>25.129000000000001</v>
      </c>
      <c r="C97" s="127">
        <f t="shared" si="2"/>
        <v>4239.8860000000004</v>
      </c>
      <c r="D97" s="125">
        <v>0.58333333333333337</v>
      </c>
      <c r="E97" s="12"/>
      <c r="F97" s="15"/>
      <c r="G97" s="15"/>
      <c r="H97" s="15"/>
      <c r="I97" s="15"/>
    </row>
    <row r="98" spans="1:9" x14ac:dyDescent="0.25">
      <c r="A98" s="118">
        <v>41735.583333333336</v>
      </c>
      <c r="B98" s="126">
        <v>25.09</v>
      </c>
      <c r="C98" s="127">
        <f t="shared" si="2"/>
        <v>4239.9250000000002</v>
      </c>
      <c r="D98" s="125">
        <v>0.58333333333333337</v>
      </c>
      <c r="E98" s="12"/>
      <c r="F98" s="15"/>
      <c r="G98" s="15"/>
      <c r="H98" s="15"/>
      <c r="I98" s="15"/>
    </row>
    <row r="99" spans="1:9" x14ac:dyDescent="0.25">
      <c r="A99" s="118">
        <v>41736.583333333336</v>
      </c>
      <c r="B99" s="126">
        <v>25.061</v>
      </c>
      <c r="C99" s="127">
        <f t="shared" si="2"/>
        <v>4239.9540000000006</v>
      </c>
      <c r="D99" s="125">
        <v>0.58333333333333337</v>
      </c>
      <c r="E99" s="12"/>
      <c r="F99" s="15"/>
      <c r="G99" s="15"/>
      <c r="H99" s="15"/>
      <c r="I99" s="15"/>
    </row>
    <row r="100" spans="1:9" x14ac:dyDescent="0.25">
      <c r="A100" s="118">
        <v>41737.583333333336</v>
      </c>
      <c r="B100" s="126">
        <v>25.06</v>
      </c>
      <c r="C100" s="127">
        <f t="shared" si="2"/>
        <v>4239.9549999999999</v>
      </c>
      <c r="D100" s="125">
        <v>0.58333333333333337</v>
      </c>
      <c r="E100" s="12"/>
      <c r="F100" s="15"/>
      <c r="G100" s="15"/>
      <c r="H100" s="15"/>
      <c r="I100" s="15"/>
    </row>
    <row r="101" spans="1:9" x14ac:dyDescent="0.25">
      <c r="A101" s="118">
        <v>41738.583333333336</v>
      </c>
      <c r="B101" s="126">
        <v>25.084</v>
      </c>
      <c r="C101" s="127">
        <f t="shared" si="2"/>
        <v>4239.9310000000005</v>
      </c>
      <c r="D101" s="125">
        <v>0.58333333333333337</v>
      </c>
      <c r="E101" s="12"/>
      <c r="F101" s="15"/>
      <c r="G101" s="15"/>
      <c r="H101" s="15"/>
      <c r="I101" s="15"/>
    </row>
    <row r="102" spans="1:9" x14ac:dyDescent="0.25">
      <c r="A102" s="118">
        <v>41739.583333333336</v>
      </c>
      <c r="B102" s="126">
        <v>25.027999999999999</v>
      </c>
      <c r="C102" s="127">
        <f t="shared" si="2"/>
        <v>4239.9870000000001</v>
      </c>
      <c r="D102" s="125">
        <v>0.58333333333333337</v>
      </c>
      <c r="E102" s="12"/>
      <c r="F102" s="15"/>
      <c r="G102" s="15"/>
      <c r="H102" s="15"/>
      <c r="I102" s="15"/>
    </row>
    <row r="103" spans="1:9" x14ac:dyDescent="0.25">
      <c r="A103" s="118">
        <v>41740.583333333336</v>
      </c>
      <c r="B103" s="126">
        <v>25.013999999999999</v>
      </c>
      <c r="C103" s="127">
        <f t="shared" si="2"/>
        <v>4240.0010000000002</v>
      </c>
      <c r="D103" s="125">
        <v>0.58333333333333337</v>
      </c>
      <c r="E103" s="12"/>
      <c r="F103" s="15"/>
      <c r="G103" s="15"/>
      <c r="H103" s="15"/>
      <c r="I103" s="15"/>
    </row>
    <row r="104" spans="1:9" x14ac:dyDescent="0.25">
      <c r="A104" s="118">
        <v>41741.583333333336</v>
      </c>
      <c r="B104" s="126">
        <v>25.015000000000001</v>
      </c>
      <c r="C104" s="127">
        <f t="shared" si="2"/>
        <v>4240</v>
      </c>
      <c r="D104" s="125">
        <v>0.58333333333333337</v>
      </c>
      <c r="E104" s="12"/>
      <c r="F104" s="15"/>
      <c r="G104" s="15"/>
      <c r="H104" s="15"/>
      <c r="I104" s="15"/>
    </row>
    <row r="105" spans="1:9" x14ac:dyDescent="0.25">
      <c r="A105" s="118">
        <v>41742.583333333336</v>
      </c>
      <c r="B105" s="126">
        <v>25.04</v>
      </c>
      <c r="C105" s="127">
        <f t="shared" si="2"/>
        <v>4239.9750000000004</v>
      </c>
      <c r="D105" s="125">
        <v>0.58333333333333337</v>
      </c>
      <c r="E105" s="12"/>
      <c r="F105" s="15"/>
      <c r="G105" s="15"/>
      <c r="H105" s="15"/>
      <c r="I105" s="15"/>
    </row>
    <row r="106" spans="1:9" x14ac:dyDescent="0.25">
      <c r="A106" s="118">
        <v>41743.583333333336</v>
      </c>
      <c r="B106" s="126">
        <v>25.021000000000001</v>
      </c>
      <c r="C106" s="127">
        <f t="shared" si="2"/>
        <v>4239.9940000000006</v>
      </c>
      <c r="D106" s="125">
        <v>0.58333333333333337</v>
      </c>
      <c r="E106" s="12"/>
      <c r="F106" s="15"/>
      <c r="G106" s="15"/>
      <c r="H106" s="15"/>
      <c r="I106" s="15"/>
    </row>
    <row r="107" spans="1:9" x14ac:dyDescent="0.25">
      <c r="A107" s="118">
        <v>41744.583333333336</v>
      </c>
      <c r="B107" s="126">
        <v>25.007999999999999</v>
      </c>
      <c r="C107" s="127">
        <f t="shared" si="2"/>
        <v>4240.0070000000005</v>
      </c>
      <c r="D107" s="125">
        <v>0.58333333333333337</v>
      </c>
      <c r="E107" s="12"/>
      <c r="F107" s="15"/>
      <c r="G107" s="15"/>
      <c r="H107" s="15"/>
      <c r="I107" s="15"/>
    </row>
    <row r="108" spans="1:9" x14ac:dyDescent="0.25">
      <c r="A108" s="118">
        <v>41745.583333333336</v>
      </c>
      <c r="B108" s="126">
        <v>25.01</v>
      </c>
      <c r="C108" s="127">
        <f t="shared" si="2"/>
        <v>4240.0050000000001</v>
      </c>
      <c r="D108" s="125">
        <v>0.58333333333333337</v>
      </c>
      <c r="E108" s="12"/>
      <c r="F108" s="15"/>
      <c r="G108" s="15"/>
      <c r="H108" s="15"/>
      <c r="I108" s="15"/>
    </row>
    <row r="109" spans="1:9" x14ac:dyDescent="0.25">
      <c r="A109" s="118">
        <v>41746.583333333336</v>
      </c>
      <c r="B109" s="126">
        <v>24.995000000000001</v>
      </c>
      <c r="C109" s="127">
        <f t="shared" ref="C109:C172" si="3">$B$6-B109</f>
        <v>4240.0200000000004</v>
      </c>
      <c r="D109" s="125">
        <v>0.58333333333333337</v>
      </c>
      <c r="E109" s="12"/>
      <c r="F109" s="15"/>
      <c r="G109" s="15"/>
      <c r="H109" s="15"/>
      <c r="I109" s="15"/>
    </row>
    <row r="110" spans="1:9" x14ac:dyDescent="0.25">
      <c r="A110" s="118">
        <v>41747.583333333336</v>
      </c>
      <c r="B110" s="126">
        <v>25.01</v>
      </c>
      <c r="C110" s="127">
        <f t="shared" si="3"/>
        <v>4240.0050000000001</v>
      </c>
      <c r="D110" s="125">
        <v>0.58333333333333337</v>
      </c>
      <c r="E110" s="12"/>
      <c r="F110" s="15"/>
      <c r="G110" s="15"/>
      <c r="H110" s="15"/>
      <c r="I110" s="15"/>
    </row>
    <row r="111" spans="1:9" x14ac:dyDescent="0.25">
      <c r="A111" s="118">
        <v>41748.583333333336</v>
      </c>
      <c r="B111" s="126">
        <v>25.013999999999999</v>
      </c>
      <c r="C111" s="127">
        <f t="shared" si="3"/>
        <v>4240.0010000000002</v>
      </c>
      <c r="D111" s="125">
        <v>0.58333333333333337</v>
      </c>
      <c r="E111" s="12"/>
      <c r="F111" s="15"/>
      <c r="G111" s="15"/>
      <c r="H111" s="15"/>
      <c r="I111" s="15"/>
    </row>
    <row r="112" spans="1:9" x14ac:dyDescent="0.25">
      <c r="A112" s="118">
        <v>41749.583333333336</v>
      </c>
      <c r="B112" s="126">
        <v>24.972999999999999</v>
      </c>
      <c r="C112" s="127">
        <f t="shared" si="3"/>
        <v>4240.0420000000004</v>
      </c>
      <c r="D112" s="125">
        <v>0.58333333333333337</v>
      </c>
      <c r="E112" s="12"/>
      <c r="F112" s="15"/>
      <c r="G112" s="15"/>
      <c r="H112" s="15"/>
      <c r="I112" s="15"/>
    </row>
    <row r="113" spans="1:9" x14ac:dyDescent="0.25">
      <c r="A113" s="118">
        <v>41750.583333333336</v>
      </c>
      <c r="B113" s="126">
        <v>24.95</v>
      </c>
      <c r="C113" s="127">
        <f t="shared" si="3"/>
        <v>4240.0650000000005</v>
      </c>
      <c r="D113" s="125">
        <v>0.58333333333333337</v>
      </c>
      <c r="E113" s="12"/>
      <c r="F113" s="15"/>
      <c r="G113" s="15"/>
      <c r="H113" s="15"/>
      <c r="I113" s="15"/>
    </row>
    <row r="114" spans="1:9" x14ac:dyDescent="0.25">
      <c r="A114" s="118">
        <v>41751.583333333336</v>
      </c>
      <c r="B114" s="126">
        <v>24.977</v>
      </c>
      <c r="C114" s="127">
        <f t="shared" si="3"/>
        <v>4240.0380000000005</v>
      </c>
      <c r="D114" s="125">
        <v>0.58333333333333337</v>
      </c>
      <c r="E114" s="12"/>
      <c r="F114" s="15"/>
      <c r="G114" s="15"/>
      <c r="H114" s="15"/>
      <c r="I114" s="15"/>
    </row>
    <row r="115" spans="1:9" x14ac:dyDescent="0.25">
      <c r="A115" s="118">
        <v>41752.583333333336</v>
      </c>
      <c r="B115" s="126">
        <v>24.960999999999999</v>
      </c>
      <c r="C115" s="127">
        <f t="shared" si="3"/>
        <v>4240.0540000000001</v>
      </c>
      <c r="D115" s="125">
        <v>0.58333333333333337</v>
      </c>
    </row>
    <row r="116" spans="1:9" x14ac:dyDescent="0.25">
      <c r="A116" s="118">
        <v>41753.583333333336</v>
      </c>
      <c r="B116" s="126">
        <v>24.972000000000001</v>
      </c>
      <c r="C116" s="127">
        <f t="shared" si="3"/>
        <v>4240.0430000000006</v>
      </c>
      <c r="D116" s="125">
        <v>0.58333333333333337</v>
      </c>
    </row>
    <row r="117" spans="1:9" x14ac:dyDescent="0.25">
      <c r="A117" s="118">
        <v>41754.583333333336</v>
      </c>
      <c r="B117" s="126">
        <v>24.943000000000001</v>
      </c>
      <c r="C117" s="127">
        <f t="shared" si="3"/>
        <v>4240.0720000000001</v>
      </c>
      <c r="D117" s="125">
        <v>0.58333333333333337</v>
      </c>
    </row>
    <row r="118" spans="1:9" x14ac:dyDescent="0.25">
      <c r="A118" s="118">
        <v>41755.583333333336</v>
      </c>
      <c r="B118" s="126">
        <v>25.117000000000001</v>
      </c>
      <c r="C118" s="127">
        <f t="shared" si="3"/>
        <v>4239.8980000000001</v>
      </c>
      <c r="D118" s="125">
        <v>0.58333333333333337</v>
      </c>
    </row>
    <row r="119" spans="1:9" x14ac:dyDescent="0.25">
      <c r="A119" s="118">
        <v>41756.583333333336</v>
      </c>
      <c r="B119" s="126">
        <v>25.096</v>
      </c>
      <c r="C119" s="127">
        <f t="shared" si="3"/>
        <v>4239.9190000000008</v>
      </c>
      <c r="D119" s="125">
        <v>0.58333333333333337</v>
      </c>
    </row>
    <row r="120" spans="1:9" x14ac:dyDescent="0.25">
      <c r="A120" s="118">
        <v>41757.583333333336</v>
      </c>
      <c r="B120" s="126">
        <v>24.928999999999998</v>
      </c>
      <c r="C120" s="127">
        <f t="shared" si="3"/>
        <v>4240.0860000000002</v>
      </c>
      <c r="D120" s="125">
        <v>0.58333333333333337</v>
      </c>
    </row>
    <row r="121" spans="1:9" x14ac:dyDescent="0.25">
      <c r="A121" s="118">
        <v>41758.583333333336</v>
      </c>
      <c r="B121" s="126">
        <v>25.1</v>
      </c>
      <c r="C121" s="127">
        <f t="shared" si="3"/>
        <v>4239.915</v>
      </c>
      <c r="D121" s="125">
        <v>0.58333333333333337</v>
      </c>
    </row>
    <row r="122" spans="1:9" x14ac:dyDescent="0.25">
      <c r="A122" s="118">
        <v>41759.583333333336</v>
      </c>
      <c r="B122" s="126">
        <v>30.599</v>
      </c>
      <c r="C122" s="127">
        <f t="shared" si="3"/>
        <v>4234.4160000000002</v>
      </c>
      <c r="D122" s="125">
        <v>0.58333333333333337</v>
      </c>
    </row>
    <row r="123" spans="1:9" x14ac:dyDescent="0.25">
      <c r="A123" s="118">
        <v>41760.583333333336</v>
      </c>
      <c r="B123" s="126">
        <v>25.006</v>
      </c>
      <c r="C123" s="127">
        <f t="shared" si="3"/>
        <v>4240.009</v>
      </c>
      <c r="D123" s="125">
        <v>0.58333333333333337</v>
      </c>
    </row>
    <row r="124" spans="1:9" s="16" customFormat="1" x14ac:dyDescent="0.25">
      <c r="A124" s="118">
        <v>41761.583333333336</v>
      </c>
      <c r="B124" s="126">
        <v>30.579000000000001</v>
      </c>
      <c r="C124" s="127">
        <f t="shared" si="3"/>
        <v>4234.4360000000006</v>
      </c>
      <c r="D124" s="125">
        <v>0.58333333333333337</v>
      </c>
      <c r="E124" s="14"/>
      <c r="F124"/>
      <c r="G124"/>
      <c r="H124"/>
      <c r="I124"/>
    </row>
    <row r="125" spans="1:9" s="16" customFormat="1" x14ac:dyDescent="0.25">
      <c r="A125" s="118">
        <v>41762.583333333336</v>
      </c>
      <c r="B125" s="126">
        <v>25.024000000000001</v>
      </c>
      <c r="C125" s="127">
        <f t="shared" si="3"/>
        <v>4239.991</v>
      </c>
      <c r="D125" s="125">
        <v>0.58333333333333337</v>
      </c>
      <c r="E125" s="14"/>
      <c r="F125"/>
      <c r="G125"/>
      <c r="H125"/>
      <c r="I125"/>
    </row>
    <row r="126" spans="1:9" s="16" customFormat="1" x14ac:dyDescent="0.25">
      <c r="A126" s="118">
        <v>41763.583333333336</v>
      </c>
      <c r="B126" s="126">
        <v>25.088000000000001</v>
      </c>
      <c r="C126" s="127">
        <f t="shared" si="3"/>
        <v>4239.9270000000006</v>
      </c>
      <c r="D126" s="125">
        <v>0.58333333333333337</v>
      </c>
      <c r="E126" s="14"/>
      <c r="F126"/>
      <c r="G126"/>
      <c r="H126"/>
      <c r="I126"/>
    </row>
    <row r="127" spans="1:9" s="16" customFormat="1" x14ac:dyDescent="0.25">
      <c r="A127" s="118">
        <v>41764.583333333336</v>
      </c>
      <c r="B127" s="126">
        <v>25.117999999999999</v>
      </c>
      <c r="C127" s="127">
        <f t="shared" si="3"/>
        <v>4239.8969999999999</v>
      </c>
      <c r="D127" s="125">
        <v>0.58333333333333337</v>
      </c>
      <c r="E127" s="14"/>
      <c r="F127"/>
      <c r="G127"/>
      <c r="H127"/>
      <c r="I127"/>
    </row>
    <row r="128" spans="1:9" s="16" customFormat="1" x14ac:dyDescent="0.25">
      <c r="A128" s="118">
        <v>41765.583333333336</v>
      </c>
      <c r="B128" s="126">
        <v>25.123999999999999</v>
      </c>
      <c r="C128" s="127">
        <f t="shared" si="3"/>
        <v>4239.8910000000005</v>
      </c>
      <c r="D128" s="125">
        <v>0.58333333333333337</v>
      </c>
      <c r="E128" s="14"/>
      <c r="F128"/>
      <c r="G128"/>
      <c r="H128"/>
      <c r="I128"/>
    </row>
    <row r="129" spans="1:9" s="16" customFormat="1" x14ac:dyDescent="0.25">
      <c r="A129" s="118">
        <v>41766.583333333336</v>
      </c>
      <c r="B129" s="126">
        <v>25.114000000000001</v>
      </c>
      <c r="C129" s="127">
        <f t="shared" si="3"/>
        <v>4239.9010000000007</v>
      </c>
      <c r="D129" s="125">
        <v>0.58333333333333337</v>
      </c>
      <c r="E129" s="14"/>
      <c r="F129"/>
      <c r="G129"/>
      <c r="H129"/>
      <c r="I129"/>
    </row>
    <row r="130" spans="1:9" s="16" customFormat="1" x14ac:dyDescent="0.25">
      <c r="A130" s="118">
        <v>41767.583333333336</v>
      </c>
      <c r="B130" s="126">
        <v>25.122</v>
      </c>
      <c r="C130" s="127">
        <f t="shared" si="3"/>
        <v>4239.893</v>
      </c>
      <c r="D130" s="125">
        <v>0.58333333333333337</v>
      </c>
      <c r="E130" s="14"/>
      <c r="F130"/>
      <c r="G130"/>
      <c r="H130"/>
      <c r="I130"/>
    </row>
    <row r="131" spans="1:9" s="16" customFormat="1" x14ac:dyDescent="0.25">
      <c r="A131" s="118">
        <v>41768.583333333336</v>
      </c>
      <c r="B131" s="126">
        <v>25.169</v>
      </c>
      <c r="C131" s="127">
        <f t="shared" si="3"/>
        <v>4239.8460000000005</v>
      </c>
      <c r="D131" s="125">
        <v>0.58333333333333337</v>
      </c>
      <c r="E131" s="14"/>
      <c r="F131"/>
      <c r="G131"/>
      <c r="H131"/>
      <c r="I131"/>
    </row>
    <row r="132" spans="1:9" s="16" customFormat="1" x14ac:dyDescent="0.25">
      <c r="A132" s="118">
        <v>41769.583333333336</v>
      </c>
      <c r="B132" s="126">
        <v>25.19</v>
      </c>
      <c r="C132" s="127">
        <f t="shared" si="3"/>
        <v>4239.8250000000007</v>
      </c>
      <c r="D132" s="125">
        <v>0.58333333333333337</v>
      </c>
      <c r="E132" s="14"/>
      <c r="F132"/>
      <c r="G132"/>
      <c r="H132"/>
      <c r="I132"/>
    </row>
    <row r="133" spans="1:9" s="16" customFormat="1" x14ac:dyDescent="0.25">
      <c r="A133" s="118">
        <v>41770.583333333336</v>
      </c>
      <c r="B133" s="126">
        <v>30.603999999999999</v>
      </c>
      <c r="C133" s="127">
        <f t="shared" si="3"/>
        <v>4234.4110000000001</v>
      </c>
      <c r="D133" s="125">
        <v>0.58333333333333337</v>
      </c>
      <c r="E133" s="14"/>
      <c r="F133"/>
      <c r="G133"/>
      <c r="H133"/>
      <c r="I133"/>
    </row>
    <row r="134" spans="1:9" s="16" customFormat="1" x14ac:dyDescent="0.25">
      <c r="A134" s="118">
        <v>41771.583333333336</v>
      </c>
      <c r="B134" s="126">
        <v>25.22</v>
      </c>
      <c r="C134" s="127">
        <f t="shared" si="3"/>
        <v>4239.7950000000001</v>
      </c>
      <c r="D134" s="125">
        <v>0.58333333333333337</v>
      </c>
      <c r="E134" s="14"/>
      <c r="F134"/>
      <c r="G134"/>
      <c r="H134"/>
      <c r="I134"/>
    </row>
    <row r="135" spans="1:9" s="16" customFormat="1" x14ac:dyDescent="0.25">
      <c r="A135" s="118">
        <v>41772.583333333336</v>
      </c>
      <c r="B135" s="126">
        <v>25.283999999999999</v>
      </c>
      <c r="C135" s="127">
        <f t="shared" si="3"/>
        <v>4239.7310000000007</v>
      </c>
      <c r="D135" s="125">
        <v>0.58333333333333337</v>
      </c>
      <c r="E135" s="14"/>
      <c r="F135"/>
      <c r="G135"/>
      <c r="H135"/>
      <c r="I135"/>
    </row>
    <row r="136" spans="1:9" s="16" customFormat="1" x14ac:dyDescent="0.25">
      <c r="A136" s="118">
        <v>41773.583333333336</v>
      </c>
      <c r="B136" s="126">
        <v>30.582000000000001</v>
      </c>
      <c r="C136" s="127">
        <f t="shared" si="3"/>
        <v>4234.433</v>
      </c>
      <c r="D136" s="125">
        <v>0.58333333333333337</v>
      </c>
      <c r="E136" s="14"/>
      <c r="F136"/>
      <c r="G136"/>
      <c r="H136"/>
      <c r="I136"/>
    </row>
    <row r="137" spans="1:9" s="16" customFormat="1" x14ac:dyDescent="0.25">
      <c r="A137" s="118">
        <v>41774.583333333336</v>
      </c>
      <c r="B137" s="126">
        <v>25.309000000000001</v>
      </c>
      <c r="C137" s="127">
        <f t="shared" si="3"/>
        <v>4239.7060000000001</v>
      </c>
      <c r="D137" s="125">
        <v>0.58333333333333337</v>
      </c>
      <c r="E137" s="14"/>
      <c r="F137"/>
      <c r="G137"/>
      <c r="H137"/>
      <c r="I137"/>
    </row>
    <row r="138" spans="1:9" s="16" customFormat="1" x14ac:dyDescent="0.25">
      <c r="A138" s="118">
        <v>41775.583333333336</v>
      </c>
      <c r="B138" s="126">
        <v>25.821999999999999</v>
      </c>
      <c r="C138" s="127">
        <f t="shared" si="3"/>
        <v>4239.1930000000002</v>
      </c>
      <c r="D138" s="125">
        <v>0.58333333333333337</v>
      </c>
      <c r="E138" s="14"/>
      <c r="F138"/>
      <c r="G138"/>
      <c r="H138"/>
      <c r="I138"/>
    </row>
    <row r="139" spans="1:9" s="16" customFormat="1" x14ac:dyDescent="0.25">
      <c r="A139" s="118">
        <v>41776.583333333336</v>
      </c>
      <c r="B139" s="126">
        <v>25.282</v>
      </c>
      <c r="C139" s="127">
        <f t="shared" si="3"/>
        <v>4239.7330000000002</v>
      </c>
      <c r="D139" s="125">
        <v>0.58333333333333337</v>
      </c>
      <c r="E139" s="14"/>
      <c r="F139"/>
      <c r="G139"/>
      <c r="H139"/>
      <c r="I139"/>
    </row>
    <row r="140" spans="1:9" s="16" customFormat="1" x14ac:dyDescent="0.25">
      <c r="A140" s="118">
        <v>41777.583333333336</v>
      </c>
      <c r="B140" s="126">
        <v>25.271999999999998</v>
      </c>
      <c r="C140" s="127">
        <f t="shared" si="3"/>
        <v>4239.7430000000004</v>
      </c>
      <c r="D140" s="125">
        <v>0.58333333333333337</v>
      </c>
      <c r="E140" s="14"/>
      <c r="F140"/>
      <c r="G140"/>
      <c r="H140"/>
      <c r="I140"/>
    </row>
    <row r="141" spans="1:9" s="16" customFormat="1" x14ac:dyDescent="0.25">
      <c r="A141" s="118">
        <v>41778.583333333336</v>
      </c>
      <c r="B141" s="126">
        <v>25.257000000000001</v>
      </c>
      <c r="C141" s="127">
        <f t="shared" si="3"/>
        <v>4239.7580000000007</v>
      </c>
      <c r="D141" s="125">
        <v>0.58333333333333337</v>
      </c>
      <c r="E141" s="14"/>
      <c r="F141"/>
      <c r="G141"/>
      <c r="H141"/>
      <c r="I141"/>
    </row>
    <row r="142" spans="1:9" s="16" customFormat="1" x14ac:dyDescent="0.25">
      <c r="A142" s="118">
        <v>41779.583333333336</v>
      </c>
      <c r="B142" s="126">
        <v>25.285</v>
      </c>
      <c r="C142" s="127">
        <f t="shared" si="3"/>
        <v>4239.7300000000005</v>
      </c>
      <c r="D142" s="125">
        <v>0.58333333333333337</v>
      </c>
      <c r="E142" s="14"/>
      <c r="F142"/>
      <c r="G142"/>
      <c r="H142"/>
      <c r="I142"/>
    </row>
    <row r="143" spans="1:9" s="16" customFormat="1" x14ac:dyDescent="0.25">
      <c r="A143" s="118">
        <v>41780.583333333336</v>
      </c>
      <c r="B143" s="126">
        <v>25.274000000000001</v>
      </c>
      <c r="C143" s="127">
        <f t="shared" si="3"/>
        <v>4239.741</v>
      </c>
      <c r="D143" s="125">
        <v>0.58333333333333337</v>
      </c>
      <c r="E143" s="14"/>
      <c r="F143"/>
      <c r="G143"/>
      <c r="H143"/>
      <c r="I143"/>
    </row>
    <row r="144" spans="1:9" s="16" customFormat="1" x14ac:dyDescent="0.25">
      <c r="A144" s="118">
        <v>41781.583333333336</v>
      </c>
      <c r="B144" s="126">
        <v>25.231999999999999</v>
      </c>
      <c r="C144" s="127">
        <f t="shared" si="3"/>
        <v>4239.7830000000004</v>
      </c>
      <c r="D144" s="125">
        <v>0.58333333333333337</v>
      </c>
      <c r="E144" s="14"/>
      <c r="F144"/>
      <c r="G144"/>
      <c r="H144"/>
      <c r="I144"/>
    </row>
    <row r="145" spans="1:9" s="16" customFormat="1" x14ac:dyDescent="0.25">
      <c r="A145" s="118">
        <v>41782.583333333336</v>
      </c>
      <c r="B145" s="126">
        <v>28.035</v>
      </c>
      <c r="C145" s="127">
        <f t="shared" si="3"/>
        <v>4236.9800000000005</v>
      </c>
      <c r="D145" s="125">
        <v>0.58333333333333337</v>
      </c>
      <c r="E145" s="14"/>
      <c r="F145"/>
      <c r="G145"/>
      <c r="H145"/>
      <c r="I145"/>
    </row>
    <row r="146" spans="1:9" s="16" customFormat="1" x14ac:dyDescent="0.25">
      <c r="A146" s="118">
        <v>41783.583333333336</v>
      </c>
      <c r="B146" s="126">
        <v>28.625</v>
      </c>
      <c r="C146" s="127">
        <f t="shared" si="3"/>
        <v>4236.3900000000003</v>
      </c>
      <c r="D146" s="125">
        <v>0.58333333333333337</v>
      </c>
      <c r="E146" s="14"/>
      <c r="F146"/>
      <c r="G146"/>
      <c r="H146"/>
      <c r="I146"/>
    </row>
    <row r="147" spans="1:9" s="16" customFormat="1" x14ac:dyDescent="0.25">
      <c r="A147" s="118">
        <v>41784.583333333336</v>
      </c>
      <c r="B147" s="126">
        <v>25.172000000000001</v>
      </c>
      <c r="C147" s="127">
        <f t="shared" si="3"/>
        <v>4239.8430000000008</v>
      </c>
      <c r="D147" s="125">
        <v>0.58333333333333337</v>
      </c>
      <c r="E147" s="14"/>
      <c r="F147"/>
      <c r="G147"/>
      <c r="H147"/>
      <c r="I147"/>
    </row>
    <row r="148" spans="1:9" s="16" customFormat="1" x14ac:dyDescent="0.25">
      <c r="A148" s="118">
        <v>41785.583333333336</v>
      </c>
      <c r="B148" s="126">
        <v>25.132999999999999</v>
      </c>
      <c r="C148" s="127">
        <f t="shared" si="3"/>
        <v>4239.8820000000005</v>
      </c>
      <c r="D148" s="125">
        <v>0.58333333333333337</v>
      </c>
      <c r="E148" s="14"/>
      <c r="F148"/>
      <c r="G148"/>
      <c r="H148"/>
      <c r="I148"/>
    </row>
    <row r="149" spans="1:9" s="16" customFormat="1" x14ac:dyDescent="0.25">
      <c r="A149" s="118">
        <v>41786.583333333336</v>
      </c>
      <c r="B149" s="126">
        <v>25.111000000000001</v>
      </c>
      <c r="C149" s="127">
        <f t="shared" si="3"/>
        <v>4239.9040000000005</v>
      </c>
      <c r="D149" s="125">
        <v>0.58333333333333337</v>
      </c>
      <c r="E149" s="14"/>
      <c r="F149"/>
      <c r="G149"/>
      <c r="H149"/>
      <c r="I149"/>
    </row>
    <row r="150" spans="1:9" s="16" customFormat="1" x14ac:dyDescent="0.25">
      <c r="A150" s="118">
        <v>41787.583333333336</v>
      </c>
      <c r="B150" s="126">
        <v>25.094000000000001</v>
      </c>
      <c r="C150" s="127">
        <f t="shared" si="3"/>
        <v>4239.9210000000003</v>
      </c>
      <c r="D150" s="125">
        <v>0.58333333333333337</v>
      </c>
      <c r="E150" s="14"/>
      <c r="F150"/>
      <c r="G150"/>
      <c r="H150"/>
      <c r="I150"/>
    </row>
    <row r="151" spans="1:9" s="16" customFormat="1" x14ac:dyDescent="0.25">
      <c r="A151" s="118">
        <v>41788.583333333336</v>
      </c>
      <c r="B151" s="126">
        <v>25.076000000000001</v>
      </c>
      <c r="C151" s="127">
        <f t="shared" si="3"/>
        <v>4239.9390000000003</v>
      </c>
      <c r="D151" s="125">
        <v>0.58333333333333337</v>
      </c>
      <c r="E151" s="14"/>
      <c r="F151"/>
      <c r="G151"/>
      <c r="H151"/>
      <c r="I151"/>
    </row>
    <row r="152" spans="1:9" s="16" customFormat="1" x14ac:dyDescent="0.25">
      <c r="A152" s="118">
        <v>41789.583333333336</v>
      </c>
      <c r="B152" s="126">
        <v>25.055</v>
      </c>
      <c r="C152" s="127">
        <f t="shared" si="3"/>
        <v>4239.96</v>
      </c>
      <c r="D152" s="125">
        <v>0.58333333333333337</v>
      </c>
      <c r="E152" s="14"/>
      <c r="F152"/>
      <c r="G152"/>
      <c r="H152"/>
      <c r="I152"/>
    </row>
    <row r="153" spans="1:9" s="16" customFormat="1" x14ac:dyDescent="0.25">
      <c r="A153" s="118">
        <v>41790.583333333336</v>
      </c>
      <c r="B153" s="126">
        <v>25.036999999999999</v>
      </c>
      <c r="C153" s="127">
        <f t="shared" si="3"/>
        <v>4239.9780000000001</v>
      </c>
      <c r="D153" s="125">
        <v>0.58333333333333337</v>
      </c>
      <c r="E153" s="14"/>
      <c r="F153"/>
      <c r="G153"/>
      <c r="H153"/>
      <c r="I153"/>
    </row>
    <row r="154" spans="1:9" s="16" customFormat="1" x14ac:dyDescent="0.25">
      <c r="A154" s="118">
        <v>41791.583333333336</v>
      </c>
      <c r="B154" s="126">
        <v>25.041</v>
      </c>
      <c r="C154" s="127">
        <f t="shared" si="3"/>
        <v>4239.9740000000002</v>
      </c>
      <c r="D154" s="125">
        <v>0.58333333333333337</v>
      </c>
      <c r="E154" s="14"/>
      <c r="F154"/>
      <c r="G154"/>
      <c r="H154"/>
      <c r="I154"/>
    </row>
    <row r="155" spans="1:9" s="16" customFormat="1" x14ac:dyDescent="0.25">
      <c r="A155" s="118">
        <v>41792.583333333336</v>
      </c>
      <c r="B155" s="126">
        <v>25.03</v>
      </c>
      <c r="C155" s="127">
        <f t="shared" si="3"/>
        <v>4239.9850000000006</v>
      </c>
      <c r="D155" s="125">
        <v>0.58333333333333337</v>
      </c>
      <c r="E155" s="14"/>
      <c r="F155"/>
      <c r="G155"/>
      <c r="H155"/>
      <c r="I155"/>
    </row>
    <row r="156" spans="1:9" s="16" customFormat="1" x14ac:dyDescent="0.25">
      <c r="A156" s="118">
        <v>41793.583333333336</v>
      </c>
      <c r="B156" s="126">
        <v>25.016999999999999</v>
      </c>
      <c r="C156" s="127">
        <f t="shared" si="3"/>
        <v>4239.9980000000005</v>
      </c>
      <c r="D156" s="125">
        <v>0.58333333333333337</v>
      </c>
      <c r="E156" s="14"/>
      <c r="F156"/>
      <c r="G156"/>
      <c r="H156"/>
      <c r="I156"/>
    </row>
    <row r="157" spans="1:9" s="16" customFormat="1" x14ac:dyDescent="0.25">
      <c r="A157" s="118">
        <v>41794.583333333336</v>
      </c>
      <c r="B157" s="126">
        <v>25.076000000000001</v>
      </c>
      <c r="C157" s="127">
        <f t="shared" si="3"/>
        <v>4239.9390000000003</v>
      </c>
      <c r="D157" s="125">
        <v>0.58333333333333337</v>
      </c>
      <c r="E157" s="14"/>
      <c r="F157"/>
      <c r="G157"/>
      <c r="H157"/>
      <c r="I157"/>
    </row>
    <row r="158" spans="1:9" s="16" customFormat="1" x14ac:dyDescent="0.25">
      <c r="A158" s="118">
        <v>41795.583333333336</v>
      </c>
      <c r="B158" s="126">
        <v>24.975000000000001</v>
      </c>
      <c r="C158" s="127">
        <f t="shared" si="3"/>
        <v>4240.04</v>
      </c>
      <c r="D158" s="125">
        <v>0.58333333333333337</v>
      </c>
      <c r="E158" s="14"/>
      <c r="F158"/>
      <c r="G158"/>
      <c r="H158"/>
      <c r="I158"/>
    </row>
    <row r="159" spans="1:9" s="16" customFormat="1" x14ac:dyDescent="0.25">
      <c r="A159" s="118">
        <v>41796.583333333336</v>
      </c>
      <c r="B159" s="126">
        <v>24.97</v>
      </c>
      <c r="C159" s="127">
        <f t="shared" si="3"/>
        <v>4240.0450000000001</v>
      </c>
      <c r="D159" s="125">
        <v>0.58333333333333337</v>
      </c>
      <c r="E159" s="14"/>
      <c r="F159"/>
      <c r="G159"/>
      <c r="H159"/>
      <c r="I159"/>
    </row>
    <row r="160" spans="1:9" s="16" customFormat="1" x14ac:dyDescent="0.25">
      <c r="A160" s="118">
        <v>41797.583333333336</v>
      </c>
      <c r="B160" s="126">
        <v>24.972999999999999</v>
      </c>
      <c r="C160" s="127">
        <f t="shared" si="3"/>
        <v>4240.0420000000004</v>
      </c>
      <c r="D160" s="125">
        <v>0.58333333333333337</v>
      </c>
      <c r="E160" s="14"/>
      <c r="F160"/>
      <c r="G160"/>
      <c r="H160"/>
      <c r="I160"/>
    </row>
    <row r="161" spans="1:9" s="16" customFormat="1" x14ac:dyDescent="0.25">
      <c r="A161" s="118">
        <v>41798.583333333336</v>
      </c>
      <c r="B161" s="126">
        <v>29.706</v>
      </c>
      <c r="C161" s="127">
        <f t="shared" si="3"/>
        <v>4235.3090000000002</v>
      </c>
      <c r="D161" s="125">
        <v>0.58333333333333337</v>
      </c>
      <c r="E161" s="14"/>
      <c r="F161"/>
      <c r="G161"/>
      <c r="H161"/>
      <c r="I161"/>
    </row>
    <row r="162" spans="1:9" s="16" customFormat="1" x14ac:dyDescent="0.25">
      <c r="A162" s="118">
        <v>41799.583333333336</v>
      </c>
      <c r="B162" s="126">
        <v>24.954999999999998</v>
      </c>
      <c r="C162" s="127">
        <f t="shared" si="3"/>
        <v>4240.0600000000004</v>
      </c>
      <c r="D162" s="125">
        <v>0.58333333333333337</v>
      </c>
      <c r="E162" s="14"/>
      <c r="F162"/>
      <c r="G162"/>
      <c r="H162"/>
      <c r="I162"/>
    </row>
    <row r="163" spans="1:9" s="16" customFormat="1" x14ac:dyDescent="0.25">
      <c r="A163" s="118">
        <v>41800.583333333336</v>
      </c>
      <c r="B163" s="126">
        <v>24.937999999999999</v>
      </c>
      <c r="C163" s="127">
        <f t="shared" si="3"/>
        <v>4240.0770000000002</v>
      </c>
      <c r="D163" s="125">
        <v>0.58333333333333337</v>
      </c>
      <c r="E163" s="14"/>
      <c r="F163"/>
      <c r="G163"/>
      <c r="H163"/>
      <c r="I163"/>
    </row>
    <row r="164" spans="1:9" s="16" customFormat="1" x14ac:dyDescent="0.25">
      <c r="A164" s="118">
        <v>41801.583333333336</v>
      </c>
      <c r="B164" s="126">
        <v>24.911000000000001</v>
      </c>
      <c r="C164" s="127">
        <f t="shared" si="3"/>
        <v>4240.1040000000003</v>
      </c>
      <c r="D164" s="125">
        <v>0.58333333333333337</v>
      </c>
      <c r="E164" s="14"/>
      <c r="F164"/>
      <c r="G164"/>
      <c r="H164"/>
      <c r="I164"/>
    </row>
    <row r="165" spans="1:9" s="16" customFormat="1" x14ac:dyDescent="0.25">
      <c r="A165" s="118">
        <v>41802.583333333336</v>
      </c>
      <c r="B165" s="126">
        <v>24.88</v>
      </c>
      <c r="C165" s="127">
        <f t="shared" si="3"/>
        <v>4240.1350000000002</v>
      </c>
      <c r="D165" s="125">
        <v>0.58333333333333337</v>
      </c>
      <c r="E165" s="14"/>
      <c r="F165"/>
      <c r="G165"/>
      <c r="H165"/>
      <c r="I165"/>
    </row>
    <row r="166" spans="1:9" s="16" customFormat="1" x14ac:dyDescent="0.25">
      <c r="A166" s="118">
        <v>41803.583333333336</v>
      </c>
      <c r="B166" s="126">
        <v>24.994</v>
      </c>
      <c r="C166" s="127">
        <f t="shared" si="3"/>
        <v>4240.0210000000006</v>
      </c>
      <c r="D166" s="125">
        <v>0.58333333333333337</v>
      </c>
      <c r="E166" s="14"/>
      <c r="F166"/>
      <c r="G166"/>
      <c r="H166"/>
      <c r="I166"/>
    </row>
    <row r="167" spans="1:9" s="16" customFormat="1" x14ac:dyDescent="0.25">
      <c r="A167" s="118">
        <v>41804.583333333336</v>
      </c>
      <c r="B167" s="126">
        <v>24.920999999999999</v>
      </c>
      <c r="C167" s="127">
        <f t="shared" si="3"/>
        <v>4240.0940000000001</v>
      </c>
      <c r="D167" s="125">
        <v>0.58333333333333337</v>
      </c>
      <c r="E167" s="14"/>
      <c r="F167"/>
      <c r="G167"/>
      <c r="H167"/>
      <c r="I167"/>
    </row>
    <row r="168" spans="1:9" s="16" customFormat="1" x14ac:dyDescent="0.25">
      <c r="A168" s="118">
        <v>41805.583333333336</v>
      </c>
      <c r="B168" s="126">
        <v>28.324999999999999</v>
      </c>
      <c r="C168" s="127">
        <f t="shared" si="3"/>
        <v>4236.6900000000005</v>
      </c>
      <c r="D168" s="125">
        <v>0.58333333333333337</v>
      </c>
      <c r="E168" s="14"/>
      <c r="F168"/>
      <c r="G168"/>
      <c r="H168"/>
      <c r="I168"/>
    </row>
    <row r="169" spans="1:9" s="16" customFormat="1" x14ac:dyDescent="0.25">
      <c r="A169" s="118">
        <v>41806.583333333336</v>
      </c>
      <c r="B169" s="126">
        <v>30.59</v>
      </c>
      <c r="C169" s="127">
        <f t="shared" si="3"/>
        <v>4234.4250000000002</v>
      </c>
      <c r="D169" s="125">
        <v>0.58333333333333337</v>
      </c>
      <c r="E169" s="14"/>
      <c r="F169"/>
      <c r="G169"/>
      <c r="H169"/>
      <c r="I169"/>
    </row>
    <row r="170" spans="1:9" s="16" customFormat="1" x14ac:dyDescent="0.25">
      <c r="A170" s="118">
        <v>41807.583333333336</v>
      </c>
      <c r="B170" s="126">
        <v>28.635000000000002</v>
      </c>
      <c r="C170" s="127">
        <f t="shared" si="3"/>
        <v>4236.38</v>
      </c>
      <c r="D170" s="125">
        <v>0.58333333333333337</v>
      </c>
      <c r="E170" s="14"/>
      <c r="F170"/>
      <c r="G170"/>
      <c r="H170"/>
      <c r="I170"/>
    </row>
    <row r="171" spans="1:9" s="16" customFormat="1" x14ac:dyDescent="0.25">
      <c r="A171" s="118">
        <v>41808.583333333336</v>
      </c>
      <c r="B171" s="126">
        <v>24.827999999999999</v>
      </c>
      <c r="C171" s="127">
        <f t="shared" si="3"/>
        <v>4240.1869999999999</v>
      </c>
      <c r="D171" s="125">
        <v>0.58333333333333337</v>
      </c>
      <c r="E171" s="14"/>
      <c r="F171"/>
      <c r="G171"/>
      <c r="H171"/>
      <c r="I171"/>
    </row>
    <row r="172" spans="1:9" s="16" customFormat="1" x14ac:dyDescent="0.25">
      <c r="A172" s="118">
        <v>41809.583333333336</v>
      </c>
      <c r="B172" s="126">
        <v>27.053000000000001</v>
      </c>
      <c r="C172" s="127">
        <f t="shared" si="3"/>
        <v>4237.9620000000004</v>
      </c>
      <c r="D172" s="125">
        <v>0.58333333333333337</v>
      </c>
      <c r="E172" s="14"/>
      <c r="F172"/>
      <c r="G172"/>
      <c r="H172"/>
      <c r="I172"/>
    </row>
    <row r="173" spans="1:9" s="16" customFormat="1" x14ac:dyDescent="0.25">
      <c r="A173" s="118">
        <v>41810.583333333336</v>
      </c>
      <c r="B173" s="126">
        <v>24.855</v>
      </c>
      <c r="C173" s="127">
        <f t="shared" ref="C173:C236" si="4">$B$6-B173</f>
        <v>4240.1600000000008</v>
      </c>
      <c r="D173" s="125">
        <v>0.58333333333333337</v>
      </c>
      <c r="E173" s="14"/>
      <c r="F173"/>
      <c r="G173"/>
      <c r="H173"/>
      <c r="I173"/>
    </row>
    <row r="174" spans="1:9" s="16" customFormat="1" x14ac:dyDescent="0.25">
      <c r="A174" s="118">
        <v>41811.583333333336</v>
      </c>
      <c r="B174" s="126">
        <v>24.873000000000001</v>
      </c>
      <c r="C174" s="127">
        <f t="shared" si="4"/>
        <v>4240.1420000000007</v>
      </c>
      <c r="D174" s="125">
        <v>0.58333333333333337</v>
      </c>
      <c r="E174" s="14"/>
      <c r="F174"/>
      <c r="G174"/>
      <c r="H174"/>
      <c r="I174"/>
    </row>
    <row r="175" spans="1:9" s="16" customFormat="1" x14ac:dyDescent="0.25">
      <c r="A175" s="118">
        <v>41812.583333333336</v>
      </c>
      <c r="B175" s="126">
        <v>24.876000000000001</v>
      </c>
      <c r="C175" s="127">
        <f t="shared" si="4"/>
        <v>4240.1390000000001</v>
      </c>
      <c r="D175" s="125">
        <v>0.58333333333333337</v>
      </c>
      <c r="E175" s="14"/>
      <c r="F175"/>
      <c r="G175"/>
      <c r="H175"/>
      <c r="I175"/>
    </row>
    <row r="176" spans="1:9" s="16" customFormat="1" x14ac:dyDescent="0.25">
      <c r="A176" s="118">
        <v>41813.583333333336</v>
      </c>
      <c r="B176" s="126">
        <v>27.545999999999999</v>
      </c>
      <c r="C176" s="127">
        <f t="shared" si="4"/>
        <v>4237.4690000000001</v>
      </c>
      <c r="D176" s="125">
        <v>0.58333333333333337</v>
      </c>
      <c r="E176" s="14"/>
      <c r="F176"/>
      <c r="G176"/>
      <c r="H176"/>
      <c r="I176"/>
    </row>
    <row r="177" spans="1:9" s="16" customFormat="1" x14ac:dyDescent="0.25">
      <c r="A177" s="118">
        <v>41814.583333333336</v>
      </c>
      <c r="B177" s="126">
        <v>24.847999999999999</v>
      </c>
      <c r="C177" s="127">
        <f t="shared" si="4"/>
        <v>4240.1670000000004</v>
      </c>
      <c r="D177" s="125">
        <v>0.58333333333333337</v>
      </c>
      <c r="E177" s="14"/>
      <c r="F177"/>
      <c r="G177"/>
      <c r="H177"/>
      <c r="I177"/>
    </row>
    <row r="178" spans="1:9" s="16" customFormat="1" x14ac:dyDescent="0.25">
      <c r="A178" s="118">
        <v>41815.583333333336</v>
      </c>
      <c r="B178" s="126">
        <v>24.8</v>
      </c>
      <c r="C178" s="127">
        <f t="shared" si="4"/>
        <v>4240.2150000000001</v>
      </c>
      <c r="D178" s="125">
        <v>0.58333333333333337</v>
      </c>
      <c r="E178" s="14"/>
      <c r="F178"/>
      <c r="G178"/>
      <c r="H178"/>
      <c r="I178"/>
    </row>
    <row r="179" spans="1:9" s="16" customFormat="1" x14ac:dyDescent="0.25">
      <c r="A179" s="118">
        <v>41816.583333333336</v>
      </c>
      <c r="B179" s="126">
        <v>24.81</v>
      </c>
      <c r="C179" s="127">
        <f t="shared" si="4"/>
        <v>4240.2049999999999</v>
      </c>
      <c r="D179" s="125">
        <v>0.58333333333333337</v>
      </c>
      <c r="E179" s="14"/>
      <c r="F179"/>
      <c r="G179"/>
      <c r="H179"/>
      <c r="I179"/>
    </row>
    <row r="180" spans="1:9" s="16" customFormat="1" x14ac:dyDescent="0.25">
      <c r="A180" s="118">
        <v>41817.583333333336</v>
      </c>
      <c r="B180" s="126">
        <v>24.888999999999999</v>
      </c>
      <c r="C180" s="127">
        <f t="shared" si="4"/>
        <v>4240.1260000000002</v>
      </c>
      <c r="D180" s="125">
        <v>0.58333333333333337</v>
      </c>
      <c r="E180" s="14"/>
      <c r="F180"/>
      <c r="G180"/>
      <c r="H180"/>
      <c r="I180"/>
    </row>
    <row r="181" spans="1:9" s="16" customFormat="1" x14ac:dyDescent="0.25">
      <c r="A181" s="118">
        <v>41818.583333333336</v>
      </c>
      <c r="B181" s="126">
        <v>28.02</v>
      </c>
      <c r="C181" s="127">
        <f t="shared" si="4"/>
        <v>4236.9949999999999</v>
      </c>
      <c r="D181" s="125">
        <v>0.58333333333333337</v>
      </c>
      <c r="E181" s="14"/>
      <c r="F181"/>
      <c r="G181"/>
      <c r="H181"/>
      <c r="I181"/>
    </row>
    <row r="182" spans="1:9" s="16" customFormat="1" x14ac:dyDescent="0.25">
      <c r="A182" s="118">
        <v>41819.583333333336</v>
      </c>
      <c r="B182" s="126">
        <v>24.827000000000002</v>
      </c>
      <c r="C182" s="127">
        <f t="shared" si="4"/>
        <v>4240.1880000000001</v>
      </c>
      <c r="D182" s="125">
        <v>0.58333333333333337</v>
      </c>
      <c r="E182" s="14"/>
      <c r="F182"/>
      <c r="G182"/>
      <c r="H182"/>
      <c r="I182"/>
    </row>
    <row r="183" spans="1:9" s="16" customFormat="1" x14ac:dyDescent="0.25">
      <c r="A183" s="118">
        <v>41820.583333333336</v>
      </c>
      <c r="B183" s="126">
        <v>24.802</v>
      </c>
      <c r="C183" s="127">
        <f t="shared" si="4"/>
        <v>4240.2130000000006</v>
      </c>
      <c r="D183" s="125">
        <v>0.58333333333333337</v>
      </c>
      <c r="E183" s="14"/>
      <c r="F183"/>
      <c r="G183"/>
      <c r="H183"/>
      <c r="I183"/>
    </row>
    <row r="184" spans="1:9" s="16" customFormat="1" x14ac:dyDescent="0.25">
      <c r="A184" s="118">
        <v>41821.583333333336</v>
      </c>
      <c r="B184" s="126">
        <v>24.8</v>
      </c>
      <c r="C184" s="127">
        <f t="shared" si="4"/>
        <v>4240.2150000000001</v>
      </c>
      <c r="D184" s="125">
        <v>0.58333333333333337</v>
      </c>
      <c r="E184" s="14"/>
      <c r="F184"/>
      <c r="G184"/>
      <c r="H184"/>
      <c r="I184"/>
    </row>
    <row r="185" spans="1:9" s="16" customFormat="1" x14ac:dyDescent="0.25">
      <c r="A185" s="118">
        <v>41822.583333333336</v>
      </c>
      <c r="B185" s="126">
        <v>24.789000000000001</v>
      </c>
      <c r="C185" s="127">
        <f t="shared" si="4"/>
        <v>4240.2260000000006</v>
      </c>
      <c r="D185" s="125">
        <v>0.58333333333333337</v>
      </c>
      <c r="E185" s="14"/>
      <c r="F185"/>
      <c r="G185"/>
      <c r="H185"/>
      <c r="I185"/>
    </row>
    <row r="186" spans="1:9" s="16" customFormat="1" x14ac:dyDescent="0.25">
      <c r="A186" s="118">
        <v>41823.583333333336</v>
      </c>
      <c r="B186" s="126">
        <v>24.861000000000001</v>
      </c>
      <c r="C186" s="127">
        <f t="shared" si="4"/>
        <v>4240.1540000000005</v>
      </c>
      <c r="D186" s="125">
        <v>0.58333333333333337</v>
      </c>
      <c r="E186" s="14"/>
      <c r="F186"/>
      <c r="G186"/>
      <c r="H186"/>
      <c r="I186"/>
    </row>
    <row r="187" spans="1:9" s="16" customFormat="1" x14ac:dyDescent="0.25">
      <c r="A187" s="118">
        <v>41824.583333333336</v>
      </c>
      <c r="B187" s="126">
        <v>24.696000000000002</v>
      </c>
      <c r="C187" s="127">
        <f t="shared" si="4"/>
        <v>4240.3190000000004</v>
      </c>
      <c r="D187" s="125">
        <v>0.58333333333333337</v>
      </c>
      <c r="E187" s="14"/>
      <c r="F187"/>
      <c r="G187"/>
      <c r="H187"/>
      <c r="I187"/>
    </row>
    <row r="188" spans="1:9" s="16" customFormat="1" x14ac:dyDescent="0.25">
      <c r="A188" s="118">
        <v>41825.583333333336</v>
      </c>
      <c r="B188" s="126">
        <v>24.844999999999999</v>
      </c>
      <c r="C188" s="127">
        <f t="shared" si="4"/>
        <v>4240.17</v>
      </c>
      <c r="D188" s="125">
        <v>0.58333333333333337</v>
      </c>
      <c r="E188" s="14"/>
      <c r="F188"/>
      <c r="G188"/>
      <c r="H188"/>
      <c r="I188"/>
    </row>
    <row r="189" spans="1:9" s="16" customFormat="1" x14ac:dyDescent="0.25">
      <c r="A189" s="118">
        <v>41826.583333333336</v>
      </c>
      <c r="B189" s="126">
        <v>24.800999999999998</v>
      </c>
      <c r="C189" s="127">
        <f t="shared" si="4"/>
        <v>4240.2139999999999</v>
      </c>
      <c r="D189" s="125">
        <v>0.58333333333333337</v>
      </c>
      <c r="E189" s="14"/>
      <c r="F189"/>
      <c r="G189"/>
      <c r="H189"/>
      <c r="I189"/>
    </row>
    <row r="190" spans="1:9" s="16" customFormat="1" x14ac:dyDescent="0.25">
      <c r="A190" s="118">
        <v>41827.583333333336</v>
      </c>
      <c r="B190" s="126">
        <v>24.817</v>
      </c>
      <c r="C190" s="127">
        <f t="shared" si="4"/>
        <v>4240.1980000000003</v>
      </c>
      <c r="D190" s="125">
        <v>0.58333333333333337</v>
      </c>
      <c r="E190" s="14"/>
      <c r="F190"/>
      <c r="G190"/>
      <c r="H190"/>
      <c r="I190"/>
    </row>
    <row r="191" spans="1:9" s="16" customFormat="1" x14ac:dyDescent="0.25">
      <c r="A191" s="118">
        <v>41828.583333333336</v>
      </c>
      <c r="B191" s="126">
        <v>24.795000000000002</v>
      </c>
      <c r="C191" s="127">
        <f t="shared" si="4"/>
        <v>4240.22</v>
      </c>
      <c r="D191" s="125">
        <v>0.58333333333333337</v>
      </c>
      <c r="E191" s="14"/>
      <c r="F191"/>
      <c r="G191"/>
      <c r="H191"/>
      <c r="I191"/>
    </row>
    <row r="192" spans="1:9" s="16" customFormat="1" x14ac:dyDescent="0.25">
      <c r="A192" s="118">
        <v>41829.583333333336</v>
      </c>
      <c r="B192" s="126">
        <v>24.812000000000001</v>
      </c>
      <c r="C192" s="127">
        <f t="shared" si="4"/>
        <v>4240.2030000000004</v>
      </c>
      <c r="D192" s="125">
        <v>0.58333333333333337</v>
      </c>
      <c r="E192" s="14"/>
      <c r="F192"/>
      <c r="G192"/>
      <c r="H192"/>
      <c r="I192"/>
    </row>
    <row r="193" spans="1:9" s="16" customFormat="1" x14ac:dyDescent="0.25">
      <c r="A193" s="118">
        <v>41830.583333333336</v>
      </c>
      <c r="B193" s="126">
        <v>24.780999999999999</v>
      </c>
      <c r="C193" s="127">
        <f t="shared" si="4"/>
        <v>4240.2340000000004</v>
      </c>
      <c r="D193" s="125">
        <v>0.58333333333333337</v>
      </c>
      <c r="E193" s="14"/>
      <c r="F193"/>
      <c r="G193"/>
      <c r="H193"/>
      <c r="I193"/>
    </row>
    <row r="194" spans="1:9" s="16" customFormat="1" x14ac:dyDescent="0.25">
      <c r="A194" s="118">
        <v>41831</v>
      </c>
      <c r="B194" s="126">
        <v>25.074000000000002</v>
      </c>
      <c r="C194" s="127">
        <f t="shared" si="4"/>
        <v>4239.9410000000007</v>
      </c>
      <c r="D194" s="125">
        <v>0.58333333333333337</v>
      </c>
      <c r="E194" s="14"/>
      <c r="F194"/>
      <c r="G194"/>
      <c r="H194"/>
      <c r="I194"/>
    </row>
    <row r="195" spans="1:9" s="16" customFormat="1" x14ac:dyDescent="0.25">
      <c r="A195" s="118">
        <v>41832</v>
      </c>
      <c r="B195" s="126">
        <v>24.861999999999998</v>
      </c>
      <c r="C195" s="127">
        <f t="shared" si="4"/>
        <v>4240.1530000000002</v>
      </c>
      <c r="D195" s="125">
        <v>0.58333333333333337</v>
      </c>
      <c r="E195" s="14"/>
      <c r="F195"/>
      <c r="G195"/>
      <c r="H195"/>
      <c r="I195"/>
    </row>
    <row r="196" spans="1:9" s="16" customFormat="1" x14ac:dyDescent="0.25">
      <c r="A196" s="118">
        <v>41833</v>
      </c>
      <c r="B196" s="126">
        <v>29.786999999999999</v>
      </c>
      <c r="C196" s="127">
        <f t="shared" si="4"/>
        <v>4235.2280000000001</v>
      </c>
      <c r="D196" s="125">
        <v>0.58333333333333337</v>
      </c>
      <c r="E196" s="14"/>
      <c r="F196"/>
      <c r="G196"/>
      <c r="H196"/>
      <c r="I196"/>
    </row>
    <row r="197" spans="1:9" s="16" customFormat="1" x14ac:dyDescent="0.25">
      <c r="A197" s="118">
        <v>41834</v>
      </c>
      <c r="B197" s="126">
        <v>30.177</v>
      </c>
      <c r="C197" s="127">
        <f t="shared" si="4"/>
        <v>4234.8380000000006</v>
      </c>
      <c r="D197" s="125">
        <v>0.58333333333333337</v>
      </c>
      <c r="E197" s="14"/>
      <c r="F197"/>
      <c r="G197"/>
      <c r="H197"/>
      <c r="I197"/>
    </row>
    <row r="198" spans="1:9" s="16" customFormat="1" x14ac:dyDescent="0.25">
      <c r="A198" s="118">
        <v>41835</v>
      </c>
      <c r="B198" s="126">
        <v>25.384</v>
      </c>
      <c r="C198" s="127">
        <f t="shared" si="4"/>
        <v>4239.6310000000003</v>
      </c>
      <c r="D198" s="125">
        <v>0.58333333333333337</v>
      </c>
      <c r="E198" s="14"/>
      <c r="F198"/>
      <c r="G198"/>
      <c r="H198"/>
      <c r="I198"/>
    </row>
    <row r="199" spans="1:9" s="16" customFormat="1" x14ac:dyDescent="0.25">
      <c r="A199" s="118">
        <v>41836</v>
      </c>
      <c r="B199" s="126">
        <v>25.094999999999999</v>
      </c>
      <c r="C199" s="127">
        <f t="shared" si="4"/>
        <v>4239.92</v>
      </c>
      <c r="D199" s="125">
        <v>0.58333333333333337</v>
      </c>
      <c r="E199" s="14"/>
      <c r="F199"/>
      <c r="G199"/>
      <c r="H199"/>
      <c r="I199"/>
    </row>
    <row r="200" spans="1:9" s="16" customFormat="1" x14ac:dyDescent="0.25">
      <c r="A200" s="118">
        <v>41837</v>
      </c>
      <c r="B200" s="126">
        <v>25.035</v>
      </c>
      <c r="C200" s="127">
        <f t="shared" si="4"/>
        <v>4239.9800000000005</v>
      </c>
      <c r="D200" s="125">
        <v>0.58333333333333337</v>
      </c>
      <c r="E200" s="14"/>
      <c r="F200"/>
      <c r="G200"/>
      <c r="H200"/>
      <c r="I200"/>
    </row>
    <row r="201" spans="1:9" s="16" customFormat="1" x14ac:dyDescent="0.25">
      <c r="A201" s="118">
        <v>41838</v>
      </c>
      <c r="B201" s="126">
        <v>30.587</v>
      </c>
      <c r="C201" s="127">
        <f t="shared" si="4"/>
        <v>4234.4279999999999</v>
      </c>
      <c r="D201" s="125">
        <v>0.58333333333333337</v>
      </c>
      <c r="E201" s="14"/>
      <c r="F201"/>
      <c r="G201"/>
      <c r="H201"/>
      <c r="I201"/>
    </row>
    <row r="202" spans="1:9" s="16" customFormat="1" x14ac:dyDescent="0.25">
      <c r="A202" s="118">
        <v>41839</v>
      </c>
      <c r="B202" s="126">
        <v>25.024000000000001</v>
      </c>
      <c r="C202" s="127">
        <f t="shared" si="4"/>
        <v>4239.991</v>
      </c>
      <c r="D202" s="125">
        <v>0.58333333333333337</v>
      </c>
      <c r="E202" s="14"/>
      <c r="F202"/>
      <c r="G202"/>
      <c r="H202"/>
      <c r="I202"/>
    </row>
    <row r="203" spans="1:9" s="16" customFormat="1" x14ac:dyDescent="0.25">
      <c r="A203" s="118">
        <v>41840</v>
      </c>
      <c r="B203" s="126">
        <v>24.981000000000002</v>
      </c>
      <c r="C203" s="127">
        <f t="shared" si="4"/>
        <v>4240.0340000000006</v>
      </c>
      <c r="D203" s="125">
        <v>0.58333333333333337</v>
      </c>
      <c r="E203" s="14"/>
      <c r="F203"/>
      <c r="G203"/>
      <c r="H203"/>
      <c r="I203"/>
    </row>
    <row r="204" spans="1:9" s="16" customFormat="1" x14ac:dyDescent="0.25">
      <c r="A204" s="118">
        <v>41841</v>
      </c>
      <c r="B204" s="126">
        <v>25.036000000000001</v>
      </c>
      <c r="C204" s="127">
        <f t="shared" si="4"/>
        <v>4239.9790000000003</v>
      </c>
      <c r="D204" s="125">
        <v>0.58333333333333337</v>
      </c>
      <c r="E204" s="14"/>
      <c r="F204"/>
      <c r="G204"/>
      <c r="H204"/>
      <c r="I204"/>
    </row>
    <row r="205" spans="1:9" s="16" customFormat="1" x14ac:dyDescent="0.25">
      <c r="A205" s="118">
        <v>41842</v>
      </c>
      <c r="B205" s="126">
        <v>30.585999999999999</v>
      </c>
      <c r="C205" s="127">
        <f t="shared" si="4"/>
        <v>4234.4290000000001</v>
      </c>
      <c r="D205" s="125">
        <v>0.58333333333333337</v>
      </c>
      <c r="E205" s="14"/>
      <c r="F205"/>
      <c r="G205"/>
      <c r="H205"/>
      <c r="I205"/>
    </row>
    <row r="206" spans="1:9" s="16" customFormat="1" x14ac:dyDescent="0.25">
      <c r="A206" s="118">
        <v>41843</v>
      </c>
      <c r="B206" s="126">
        <v>29.855</v>
      </c>
      <c r="C206" s="127">
        <f t="shared" si="4"/>
        <v>4235.1600000000008</v>
      </c>
      <c r="D206" s="125">
        <v>0.58333333333333337</v>
      </c>
      <c r="E206" s="14"/>
      <c r="F206"/>
      <c r="G206"/>
      <c r="H206"/>
      <c r="I206"/>
    </row>
    <row r="207" spans="1:9" s="16" customFormat="1" x14ac:dyDescent="0.25">
      <c r="A207" s="118">
        <v>41844</v>
      </c>
      <c r="B207" s="126">
        <v>25.013999999999999</v>
      </c>
      <c r="C207" s="127">
        <f t="shared" si="4"/>
        <v>4240.0010000000002</v>
      </c>
      <c r="D207" s="125">
        <v>0.58333333333333337</v>
      </c>
      <c r="E207" s="14"/>
      <c r="F207"/>
      <c r="G207"/>
      <c r="H207"/>
      <c r="I207"/>
    </row>
    <row r="208" spans="1:9" s="16" customFormat="1" x14ac:dyDescent="0.25">
      <c r="A208" s="118">
        <v>41845</v>
      </c>
      <c r="B208" s="126">
        <v>25.065999999999999</v>
      </c>
      <c r="C208" s="127">
        <f t="shared" si="4"/>
        <v>4239.9490000000005</v>
      </c>
      <c r="D208" s="125">
        <v>0.58333333333333337</v>
      </c>
      <c r="E208" s="14"/>
      <c r="F208"/>
      <c r="G208"/>
      <c r="H208"/>
      <c r="I208"/>
    </row>
    <row r="209" spans="1:9" s="16" customFormat="1" x14ac:dyDescent="0.25">
      <c r="A209" s="118">
        <v>41846</v>
      </c>
      <c r="B209" s="126">
        <v>25.08</v>
      </c>
      <c r="C209" s="127">
        <f t="shared" si="4"/>
        <v>4239.9350000000004</v>
      </c>
      <c r="D209" s="125">
        <v>0.58333333333333337</v>
      </c>
      <c r="E209" s="14"/>
      <c r="F209"/>
      <c r="G209"/>
      <c r="H209"/>
      <c r="I209"/>
    </row>
    <row r="210" spans="1:9" s="16" customFormat="1" x14ac:dyDescent="0.25">
      <c r="A210" s="118">
        <v>41847</v>
      </c>
      <c r="B210" s="126">
        <v>25.018000000000001</v>
      </c>
      <c r="C210" s="127">
        <f t="shared" si="4"/>
        <v>4239.9970000000003</v>
      </c>
      <c r="D210" s="125">
        <v>0.58333333333333337</v>
      </c>
      <c r="E210" s="14"/>
      <c r="F210"/>
      <c r="G210"/>
      <c r="H210"/>
      <c r="I210"/>
    </row>
    <row r="211" spans="1:9" s="16" customFormat="1" x14ac:dyDescent="0.25">
      <c r="A211" s="118">
        <v>41848</v>
      </c>
      <c r="B211" s="126">
        <v>25.058</v>
      </c>
      <c r="C211" s="127">
        <f t="shared" si="4"/>
        <v>4239.9570000000003</v>
      </c>
      <c r="D211" s="125">
        <v>0.58333333333333337</v>
      </c>
      <c r="E211" s="14"/>
      <c r="F211"/>
      <c r="G211"/>
      <c r="H211"/>
      <c r="I211"/>
    </row>
    <row r="212" spans="1:9" s="16" customFormat="1" x14ac:dyDescent="0.25">
      <c r="A212" s="118">
        <v>41849</v>
      </c>
      <c r="B212" s="126">
        <v>25.132000000000001</v>
      </c>
      <c r="C212" s="127">
        <f t="shared" si="4"/>
        <v>4239.8830000000007</v>
      </c>
      <c r="D212" s="125">
        <v>0.58333333333333337</v>
      </c>
      <c r="E212" s="14"/>
      <c r="F212"/>
      <c r="G212"/>
      <c r="H212"/>
      <c r="I212"/>
    </row>
    <row r="213" spans="1:9" s="16" customFormat="1" x14ac:dyDescent="0.25">
      <c r="A213" s="118">
        <v>41850</v>
      </c>
      <c r="B213" s="126">
        <v>30.591000000000001</v>
      </c>
      <c r="C213" s="127">
        <f t="shared" si="4"/>
        <v>4234.424</v>
      </c>
      <c r="D213" s="125">
        <v>0.58333333333333337</v>
      </c>
      <c r="E213" s="14"/>
      <c r="F213"/>
      <c r="G213"/>
      <c r="H213"/>
      <c r="I213"/>
    </row>
    <row r="214" spans="1:9" s="16" customFormat="1" x14ac:dyDescent="0.25">
      <c r="A214" s="118">
        <v>41851</v>
      </c>
      <c r="B214" s="126">
        <v>25.065999999999999</v>
      </c>
      <c r="C214" s="127">
        <f t="shared" si="4"/>
        <v>4239.9490000000005</v>
      </c>
      <c r="D214" s="125">
        <v>0.58333333333333337</v>
      </c>
      <c r="E214" s="14"/>
      <c r="F214"/>
      <c r="G214"/>
      <c r="H214"/>
      <c r="I214"/>
    </row>
    <row r="215" spans="1:9" s="16" customFormat="1" x14ac:dyDescent="0.25">
      <c r="A215" s="118">
        <v>41852</v>
      </c>
      <c r="B215" s="126">
        <v>25.109000000000002</v>
      </c>
      <c r="C215" s="127">
        <f t="shared" si="4"/>
        <v>4239.9059999999999</v>
      </c>
      <c r="D215" s="125">
        <v>0.58333333333333337</v>
      </c>
      <c r="E215" s="14"/>
      <c r="F215"/>
      <c r="G215"/>
      <c r="H215"/>
      <c r="I215"/>
    </row>
    <row r="216" spans="1:9" s="16" customFormat="1" x14ac:dyDescent="0.25">
      <c r="A216" s="118">
        <v>41853</v>
      </c>
      <c r="B216" s="126">
        <v>25.071000000000002</v>
      </c>
      <c r="C216" s="127">
        <f t="shared" si="4"/>
        <v>4239.9440000000004</v>
      </c>
      <c r="D216" s="125">
        <v>0.58333333333333337</v>
      </c>
      <c r="E216" s="14"/>
      <c r="F216"/>
      <c r="G216"/>
      <c r="H216"/>
      <c r="I216"/>
    </row>
    <row r="217" spans="1:9" s="16" customFormat="1" x14ac:dyDescent="0.25">
      <c r="A217" s="118">
        <v>41854</v>
      </c>
      <c r="B217" s="126">
        <v>25.044</v>
      </c>
      <c r="C217" s="127">
        <f t="shared" si="4"/>
        <v>4239.9710000000005</v>
      </c>
      <c r="D217" s="125">
        <v>0.58333333333333337</v>
      </c>
      <c r="E217" s="14"/>
      <c r="F217"/>
      <c r="G217"/>
      <c r="H217"/>
      <c r="I217"/>
    </row>
    <row r="218" spans="1:9" s="16" customFormat="1" x14ac:dyDescent="0.25">
      <c r="A218" s="118">
        <v>41855</v>
      </c>
      <c r="B218" s="126">
        <v>25.082000000000001</v>
      </c>
      <c r="C218" s="127">
        <f t="shared" si="4"/>
        <v>4239.933</v>
      </c>
      <c r="D218" s="125">
        <v>0.58333333333333337</v>
      </c>
      <c r="E218" s="14"/>
      <c r="F218"/>
      <c r="G218"/>
      <c r="H218"/>
      <c r="I218"/>
    </row>
    <row r="219" spans="1:9" s="16" customFormat="1" x14ac:dyDescent="0.25">
      <c r="A219" s="118">
        <v>41856</v>
      </c>
      <c r="B219" s="126">
        <v>25.042999999999999</v>
      </c>
      <c r="C219" s="127">
        <f t="shared" si="4"/>
        <v>4239.9720000000007</v>
      </c>
      <c r="D219" s="125">
        <v>0.58333333333333337</v>
      </c>
      <c r="E219" s="14"/>
      <c r="F219"/>
      <c r="G219"/>
      <c r="H219"/>
      <c r="I219"/>
    </row>
    <row r="220" spans="1:9" s="16" customFormat="1" x14ac:dyDescent="0.25">
      <c r="A220" s="118">
        <v>41857</v>
      </c>
      <c r="B220" s="126">
        <v>25.044</v>
      </c>
      <c r="C220" s="127">
        <f t="shared" si="4"/>
        <v>4239.9710000000005</v>
      </c>
      <c r="D220" s="125">
        <v>0.58333333333333337</v>
      </c>
      <c r="E220" s="14"/>
      <c r="F220"/>
      <c r="G220"/>
      <c r="H220"/>
      <c r="I220"/>
    </row>
    <row r="221" spans="1:9" s="16" customFormat="1" x14ac:dyDescent="0.25">
      <c r="A221" s="118">
        <v>41858</v>
      </c>
      <c r="B221" s="126">
        <v>28.117999999999999</v>
      </c>
      <c r="C221" s="127">
        <f t="shared" si="4"/>
        <v>4236.8969999999999</v>
      </c>
      <c r="D221" s="125">
        <v>0.58333333333333337</v>
      </c>
      <c r="E221" s="14"/>
      <c r="F221"/>
      <c r="G221"/>
      <c r="H221"/>
      <c r="I221"/>
    </row>
    <row r="222" spans="1:9" s="16" customFormat="1" x14ac:dyDescent="0.25">
      <c r="A222" s="118">
        <v>41859</v>
      </c>
      <c r="B222" s="126">
        <v>25.029</v>
      </c>
      <c r="C222" s="127">
        <f t="shared" si="4"/>
        <v>4239.9859999999999</v>
      </c>
      <c r="D222" s="125">
        <v>0.58333333333333337</v>
      </c>
      <c r="E222" s="14"/>
      <c r="F222"/>
      <c r="G222"/>
      <c r="H222"/>
      <c r="I222"/>
    </row>
    <row r="223" spans="1:9" s="16" customFormat="1" x14ac:dyDescent="0.25">
      <c r="A223" s="118">
        <v>41860</v>
      </c>
      <c r="B223" s="126">
        <v>25.16</v>
      </c>
      <c r="C223" s="127">
        <f t="shared" si="4"/>
        <v>4239.8550000000005</v>
      </c>
      <c r="D223" s="125">
        <v>0.58333333333333337</v>
      </c>
      <c r="E223" s="14"/>
      <c r="F223"/>
      <c r="G223"/>
      <c r="H223"/>
      <c r="I223"/>
    </row>
    <row r="224" spans="1:9" s="16" customFormat="1" x14ac:dyDescent="0.25">
      <c r="A224" s="118">
        <v>41861</v>
      </c>
      <c r="B224" s="126">
        <v>25.021999999999998</v>
      </c>
      <c r="C224" s="127">
        <f t="shared" si="4"/>
        <v>4239.9930000000004</v>
      </c>
      <c r="D224" s="125">
        <v>0.58333333333333337</v>
      </c>
      <c r="E224" s="14"/>
      <c r="F224"/>
      <c r="G224"/>
      <c r="H224"/>
      <c r="I224"/>
    </row>
    <row r="225" spans="1:9" s="16" customFormat="1" x14ac:dyDescent="0.25">
      <c r="A225" s="118">
        <v>41862</v>
      </c>
      <c r="B225" s="126">
        <v>25.036999999999999</v>
      </c>
      <c r="C225" s="127">
        <f t="shared" si="4"/>
        <v>4239.9780000000001</v>
      </c>
      <c r="D225" s="125">
        <v>0.58333333333333337</v>
      </c>
      <c r="E225" s="14"/>
      <c r="F225"/>
      <c r="G225"/>
      <c r="H225"/>
      <c r="I225"/>
    </row>
    <row r="226" spans="1:9" s="16" customFormat="1" x14ac:dyDescent="0.25">
      <c r="A226" s="118">
        <v>41863</v>
      </c>
      <c r="B226" s="126">
        <v>25.164000000000001</v>
      </c>
      <c r="C226" s="127">
        <f t="shared" si="4"/>
        <v>4239.8510000000006</v>
      </c>
      <c r="D226" s="125">
        <v>0.58333333333333337</v>
      </c>
      <c r="E226" s="14"/>
      <c r="F226"/>
      <c r="G226"/>
      <c r="H226"/>
      <c r="I226"/>
    </row>
    <row r="227" spans="1:9" s="16" customFormat="1" x14ac:dyDescent="0.25">
      <c r="A227" s="118">
        <v>41864</v>
      </c>
      <c r="B227" s="126">
        <v>25.018000000000001</v>
      </c>
      <c r="C227" s="127">
        <f t="shared" si="4"/>
        <v>4239.9970000000003</v>
      </c>
      <c r="D227" s="125">
        <v>0.58333333333333337</v>
      </c>
      <c r="E227" s="14"/>
      <c r="F227"/>
      <c r="G227"/>
      <c r="H227"/>
      <c r="I227"/>
    </row>
    <row r="228" spans="1:9" s="16" customFormat="1" x14ac:dyDescent="0.25">
      <c r="A228" s="118">
        <v>41865</v>
      </c>
      <c r="B228" s="126">
        <v>29.187999999999999</v>
      </c>
      <c r="C228" s="127">
        <f t="shared" si="4"/>
        <v>4235.8270000000002</v>
      </c>
      <c r="D228" s="125">
        <v>0.58333333333333337</v>
      </c>
      <c r="E228" s="14"/>
      <c r="F228"/>
      <c r="G228"/>
      <c r="H228"/>
      <c r="I228"/>
    </row>
    <row r="229" spans="1:9" s="16" customFormat="1" x14ac:dyDescent="0.25">
      <c r="A229" s="118">
        <v>41866</v>
      </c>
      <c r="B229" s="126">
        <v>24.978000000000002</v>
      </c>
      <c r="C229" s="127">
        <f t="shared" si="4"/>
        <v>4240.0370000000003</v>
      </c>
      <c r="D229" s="125">
        <v>0.58333333333333337</v>
      </c>
      <c r="E229" s="14"/>
      <c r="F229"/>
      <c r="G229"/>
      <c r="H229"/>
      <c r="I229"/>
    </row>
    <row r="230" spans="1:9" s="16" customFormat="1" x14ac:dyDescent="0.25">
      <c r="A230" s="118">
        <v>41867</v>
      </c>
      <c r="B230" s="126">
        <v>24.995999999999999</v>
      </c>
      <c r="C230" s="127">
        <f t="shared" si="4"/>
        <v>4240.0190000000002</v>
      </c>
      <c r="D230" s="125">
        <v>0.58333333333333337</v>
      </c>
      <c r="E230" s="14"/>
      <c r="F230"/>
      <c r="G230"/>
      <c r="H230"/>
      <c r="I230"/>
    </row>
    <row r="231" spans="1:9" s="16" customFormat="1" x14ac:dyDescent="0.25">
      <c r="A231" s="118">
        <v>41868</v>
      </c>
      <c r="B231" s="126">
        <v>25.042999999999999</v>
      </c>
      <c r="C231" s="127">
        <f t="shared" si="4"/>
        <v>4239.9720000000007</v>
      </c>
      <c r="D231" s="125">
        <v>0.58333333333333337</v>
      </c>
      <c r="E231" s="14"/>
      <c r="F231"/>
      <c r="G231"/>
      <c r="H231"/>
      <c r="I231"/>
    </row>
    <row r="232" spans="1:9" s="16" customFormat="1" x14ac:dyDescent="0.25">
      <c r="A232" s="118">
        <v>41869</v>
      </c>
      <c r="B232" s="126">
        <v>29.687000000000001</v>
      </c>
      <c r="C232" s="127">
        <f t="shared" si="4"/>
        <v>4235.3280000000004</v>
      </c>
      <c r="D232" s="125">
        <v>0.58333333333333337</v>
      </c>
      <c r="E232" s="14"/>
      <c r="F232"/>
      <c r="G232"/>
      <c r="H232"/>
      <c r="I232"/>
    </row>
    <row r="233" spans="1:9" s="16" customFormat="1" x14ac:dyDescent="0.25">
      <c r="A233" s="118">
        <v>41870</v>
      </c>
      <c r="B233" s="126">
        <v>25.146000000000001</v>
      </c>
      <c r="C233" s="127">
        <f t="shared" si="4"/>
        <v>4239.8690000000006</v>
      </c>
      <c r="D233" s="125">
        <v>0.58333333333333337</v>
      </c>
      <c r="E233" s="14"/>
      <c r="F233"/>
      <c r="G233"/>
      <c r="H233"/>
      <c r="I233"/>
    </row>
    <row r="234" spans="1:9" s="16" customFormat="1" x14ac:dyDescent="0.25">
      <c r="A234" s="118">
        <v>41871</v>
      </c>
      <c r="B234" s="126">
        <v>25.08</v>
      </c>
      <c r="C234" s="127">
        <f t="shared" si="4"/>
        <v>4239.9350000000004</v>
      </c>
      <c r="D234" s="125">
        <v>0.58333333333333337</v>
      </c>
      <c r="E234" s="14"/>
      <c r="F234"/>
      <c r="G234"/>
      <c r="H234"/>
      <c r="I234"/>
    </row>
    <row r="235" spans="1:9" s="16" customFormat="1" x14ac:dyDescent="0.25">
      <c r="A235" s="118">
        <v>41872</v>
      </c>
      <c r="B235" s="126">
        <v>30.599</v>
      </c>
      <c r="C235" s="127">
        <f t="shared" si="4"/>
        <v>4234.4160000000002</v>
      </c>
      <c r="D235" s="125">
        <v>0.58333333333333337</v>
      </c>
      <c r="E235" s="14"/>
      <c r="F235"/>
      <c r="G235"/>
      <c r="H235"/>
      <c r="I235"/>
    </row>
    <row r="236" spans="1:9" s="16" customFormat="1" x14ac:dyDescent="0.25">
      <c r="A236" s="118">
        <v>41873</v>
      </c>
      <c r="B236" s="126">
        <v>28.056999999999999</v>
      </c>
      <c r="C236" s="127">
        <f t="shared" si="4"/>
        <v>4236.9580000000005</v>
      </c>
      <c r="D236" s="125">
        <v>0.58333333333333337</v>
      </c>
      <c r="E236" s="14"/>
      <c r="F236"/>
      <c r="G236"/>
      <c r="H236"/>
      <c r="I236"/>
    </row>
    <row r="237" spans="1:9" s="16" customFormat="1" x14ac:dyDescent="0.25">
      <c r="A237" s="118">
        <v>41874</v>
      </c>
      <c r="B237" s="126">
        <v>30.427</v>
      </c>
      <c r="C237" s="127">
        <f t="shared" ref="C237:C300" si="5">$B$6-B237</f>
        <v>4234.5880000000006</v>
      </c>
      <c r="D237" s="125">
        <v>0.58333333333333337</v>
      </c>
      <c r="E237" s="14"/>
      <c r="F237"/>
      <c r="G237"/>
      <c r="H237"/>
      <c r="I237"/>
    </row>
    <row r="238" spans="1:9" s="16" customFormat="1" x14ac:dyDescent="0.25">
      <c r="A238" s="118">
        <v>41875</v>
      </c>
      <c r="B238" s="126">
        <v>29.916</v>
      </c>
      <c r="C238" s="127">
        <f t="shared" si="5"/>
        <v>4235.0990000000002</v>
      </c>
      <c r="D238" s="125">
        <v>0.58333333333333337</v>
      </c>
      <c r="E238" s="14"/>
      <c r="F238"/>
      <c r="G238"/>
      <c r="H238"/>
      <c r="I238"/>
    </row>
    <row r="239" spans="1:9" s="16" customFormat="1" x14ac:dyDescent="0.25">
      <c r="A239" s="118">
        <v>41876</v>
      </c>
      <c r="B239" s="126">
        <v>30.594000000000001</v>
      </c>
      <c r="C239" s="127">
        <f t="shared" si="5"/>
        <v>4234.4210000000003</v>
      </c>
      <c r="D239" s="125">
        <v>0.58333333333333337</v>
      </c>
      <c r="E239" s="14"/>
      <c r="F239"/>
      <c r="G239"/>
      <c r="H239"/>
      <c r="I239"/>
    </row>
    <row r="240" spans="1:9" s="16" customFormat="1" x14ac:dyDescent="0.25">
      <c r="A240" s="118">
        <v>41877</v>
      </c>
      <c r="B240" s="126">
        <v>25.091999999999999</v>
      </c>
      <c r="C240" s="127">
        <f t="shared" si="5"/>
        <v>4239.9230000000007</v>
      </c>
      <c r="D240" s="125">
        <v>0.58333333333333337</v>
      </c>
      <c r="E240" s="14"/>
      <c r="F240"/>
      <c r="G240"/>
      <c r="H240"/>
      <c r="I240"/>
    </row>
    <row r="241" spans="1:9" s="16" customFormat="1" x14ac:dyDescent="0.25">
      <c r="A241" s="118">
        <v>41878</v>
      </c>
      <c r="B241" s="126">
        <v>30.564</v>
      </c>
      <c r="C241" s="127">
        <f t="shared" si="5"/>
        <v>4234.451</v>
      </c>
      <c r="D241" s="125">
        <v>0.58333333333333337</v>
      </c>
      <c r="E241" s="14"/>
      <c r="F241"/>
      <c r="G241"/>
      <c r="H241"/>
      <c r="I241"/>
    </row>
    <row r="242" spans="1:9" s="16" customFormat="1" x14ac:dyDescent="0.25">
      <c r="A242" s="118">
        <v>41879</v>
      </c>
      <c r="B242" s="98">
        <v>25.23</v>
      </c>
      <c r="C242" s="98">
        <f t="shared" si="5"/>
        <v>4239.7850000000008</v>
      </c>
      <c r="D242" s="128">
        <v>0.5</v>
      </c>
      <c r="E242" s="14"/>
      <c r="F242"/>
      <c r="G242"/>
      <c r="H242"/>
      <c r="I242"/>
    </row>
    <row r="243" spans="1:9" s="16" customFormat="1" x14ac:dyDescent="0.25">
      <c r="A243" s="118">
        <v>41880</v>
      </c>
      <c r="B243" s="126">
        <v>25.24</v>
      </c>
      <c r="C243" s="127">
        <f t="shared" si="5"/>
        <v>4239.7750000000005</v>
      </c>
      <c r="D243" s="125">
        <v>0.58333333333333337</v>
      </c>
      <c r="E243" s="14"/>
      <c r="F243"/>
      <c r="G243"/>
      <c r="H243"/>
      <c r="I243"/>
    </row>
    <row r="244" spans="1:9" s="16" customFormat="1" x14ac:dyDescent="0.25">
      <c r="A244" s="118">
        <v>41881</v>
      </c>
      <c r="B244" s="126">
        <v>25.425000000000001</v>
      </c>
      <c r="C244" s="127">
        <f t="shared" si="5"/>
        <v>4239.59</v>
      </c>
      <c r="D244" s="125">
        <v>0.58333333333333337</v>
      </c>
      <c r="E244" s="14"/>
      <c r="F244"/>
      <c r="G244"/>
      <c r="H244"/>
      <c r="I244"/>
    </row>
    <row r="245" spans="1:9" s="16" customFormat="1" x14ac:dyDescent="0.25">
      <c r="A245" s="118">
        <v>41882</v>
      </c>
      <c r="B245" s="126">
        <v>25.213999999999999</v>
      </c>
      <c r="C245" s="127">
        <f t="shared" si="5"/>
        <v>4239.8010000000004</v>
      </c>
      <c r="D245" s="125">
        <v>0.58333333333333337</v>
      </c>
      <c r="E245" s="14"/>
      <c r="F245"/>
      <c r="G245"/>
      <c r="H245"/>
      <c r="I245"/>
    </row>
    <row r="246" spans="1:9" s="16" customFormat="1" x14ac:dyDescent="0.25">
      <c r="A246" s="118">
        <v>41883</v>
      </c>
      <c r="B246" s="126">
        <v>25.215</v>
      </c>
      <c r="C246" s="127">
        <f t="shared" si="5"/>
        <v>4239.8</v>
      </c>
      <c r="D246" s="125">
        <v>0.58333333333333337</v>
      </c>
      <c r="E246" s="14"/>
      <c r="F246"/>
      <c r="G246"/>
      <c r="H246"/>
      <c r="I246"/>
    </row>
    <row r="247" spans="1:9" s="16" customFormat="1" x14ac:dyDescent="0.25">
      <c r="A247" s="118">
        <v>41884</v>
      </c>
      <c r="B247" s="126">
        <v>25.382000000000001</v>
      </c>
      <c r="C247" s="127">
        <f t="shared" si="5"/>
        <v>4239.6330000000007</v>
      </c>
      <c r="D247" s="125">
        <v>0.58333333333333337</v>
      </c>
      <c r="E247" s="14"/>
      <c r="F247"/>
      <c r="G247"/>
      <c r="H247"/>
      <c r="I247"/>
    </row>
    <row r="248" spans="1:9" s="16" customFormat="1" x14ac:dyDescent="0.25">
      <c r="A248" s="118">
        <v>41885</v>
      </c>
      <c r="B248" s="126">
        <v>25.324999999999999</v>
      </c>
      <c r="C248" s="127">
        <f t="shared" si="5"/>
        <v>4239.6900000000005</v>
      </c>
      <c r="D248" s="125">
        <v>0.58333333333333337</v>
      </c>
      <c r="E248" s="14"/>
      <c r="F248"/>
      <c r="G248"/>
      <c r="H248"/>
      <c r="I248"/>
    </row>
    <row r="249" spans="1:9" s="16" customFormat="1" x14ac:dyDescent="0.25">
      <c r="A249" s="118">
        <v>41886</v>
      </c>
      <c r="B249" s="126">
        <v>25.331</v>
      </c>
      <c r="C249" s="127">
        <f t="shared" si="5"/>
        <v>4239.6840000000002</v>
      </c>
      <c r="D249" s="125">
        <v>0.58333333333333337</v>
      </c>
      <c r="E249" s="14"/>
      <c r="F249"/>
      <c r="G249"/>
      <c r="H249"/>
      <c r="I249"/>
    </row>
    <row r="250" spans="1:9" s="16" customFormat="1" x14ac:dyDescent="0.25">
      <c r="A250" s="118">
        <v>41887</v>
      </c>
      <c r="B250" s="126">
        <v>25.155999999999999</v>
      </c>
      <c r="C250" s="127">
        <f t="shared" si="5"/>
        <v>4239.8590000000004</v>
      </c>
      <c r="D250" s="125">
        <v>0.58333333333333337</v>
      </c>
      <c r="E250" s="14"/>
      <c r="F250"/>
      <c r="G250"/>
      <c r="H250"/>
      <c r="I250"/>
    </row>
    <row r="251" spans="1:9" s="16" customFormat="1" x14ac:dyDescent="0.25">
      <c r="A251" s="118">
        <v>41888</v>
      </c>
      <c r="B251" s="126">
        <v>25.158999999999999</v>
      </c>
      <c r="C251" s="127">
        <f t="shared" si="5"/>
        <v>4239.8560000000007</v>
      </c>
      <c r="D251" s="125">
        <v>0.58333333333333337</v>
      </c>
      <c r="E251" s="14"/>
      <c r="F251"/>
      <c r="G251"/>
      <c r="H251"/>
      <c r="I251"/>
    </row>
    <row r="252" spans="1:9" s="16" customFormat="1" x14ac:dyDescent="0.25">
      <c r="A252" s="118">
        <v>41889</v>
      </c>
      <c r="B252" s="126">
        <v>25.117000000000001</v>
      </c>
      <c r="C252" s="127">
        <f t="shared" si="5"/>
        <v>4239.8980000000001</v>
      </c>
      <c r="D252" s="125">
        <v>0.58333333333333337</v>
      </c>
      <c r="E252" s="14"/>
      <c r="F252"/>
      <c r="G252"/>
      <c r="H252"/>
      <c r="I252"/>
    </row>
    <row r="253" spans="1:9" s="16" customFormat="1" x14ac:dyDescent="0.25">
      <c r="A253" s="118">
        <v>41890</v>
      </c>
      <c r="B253" s="126">
        <v>25.145</v>
      </c>
      <c r="C253" s="127">
        <f t="shared" si="5"/>
        <v>4239.87</v>
      </c>
      <c r="D253" s="125">
        <v>0.58333333333333337</v>
      </c>
      <c r="E253" s="14"/>
      <c r="F253"/>
      <c r="G253"/>
      <c r="H253"/>
      <c r="I253"/>
    </row>
    <row r="254" spans="1:9" s="16" customFormat="1" x14ac:dyDescent="0.25">
      <c r="A254" s="118">
        <v>41891</v>
      </c>
      <c r="B254" s="126">
        <v>25.087</v>
      </c>
      <c r="C254" s="127">
        <f t="shared" si="5"/>
        <v>4239.9279999999999</v>
      </c>
      <c r="D254" s="125">
        <v>0.58333333333333337</v>
      </c>
      <c r="E254" s="14"/>
      <c r="F254"/>
      <c r="G254"/>
      <c r="H254"/>
      <c r="I254"/>
    </row>
    <row r="255" spans="1:9" s="16" customFormat="1" x14ac:dyDescent="0.25">
      <c r="A255" s="118">
        <v>41892</v>
      </c>
      <c r="B255" s="126">
        <v>25.161999999999999</v>
      </c>
      <c r="C255" s="127">
        <f t="shared" si="5"/>
        <v>4239.8530000000001</v>
      </c>
      <c r="D255" s="125">
        <v>0.58333333333333337</v>
      </c>
      <c r="E255" s="14"/>
      <c r="F255"/>
      <c r="G255"/>
      <c r="H255"/>
      <c r="I255"/>
    </row>
    <row r="256" spans="1:9" s="16" customFormat="1" x14ac:dyDescent="0.25">
      <c r="A256" s="118">
        <v>41893</v>
      </c>
      <c r="B256" s="126">
        <v>25.138000000000002</v>
      </c>
      <c r="C256" s="127">
        <f t="shared" si="5"/>
        <v>4239.8770000000004</v>
      </c>
      <c r="D256" s="125">
        <v>0.58333333333333337</v>
      </c>
      <c r="E256" s="14"/>
      <c r="F256"/>
      <c r="G256"/>
      <c r="H256"/>
      <c r="I256"/>
    </row>
    <row r="257" spans="1:9" s="16" customFormat="1" x14ac:dyDescent="0.25">
      <c r="A257" s="118">
        <v>41894</v>
      </c>
      <c r="B257" s="126">
        <v>25.206</v>
      </c>
      <c r="C257" s="127">
        <f t="shared" si="5"/>
        <v>4239.8090000000002</v>
      </c>
      <c r="D257" s="125">
        <v>0.58333333333333337</v>
      </c>
      <c r="E257" s="14"/>
      <c r="F257"/>
      <c r="G257"/>
      <c r="H257"/>
      <c r="I257"/>
    </row>
    <row r="258" spans="1:9" s="16" customFormat="1" x14ac:dyDescent="0.25">
      <c r="A258" s="118">
        <v>41895</v>
      </c>
      <c r="B258" s="126">
        <v>27.986000000000001</v>
      </c>
      <c r="C258" s="127">
        <f t="shared" si="5"/>
        <v>4237.0290000000005</v>
      </c>
      <c r="D258" s="125">
        <v>0.58333333333333337</v>
      </c>
      <c r="E258" s="14"/>
      <c r="F258"/>
      <c r="G258"/>
      <c r="H258"/>
      <c r="I258"/>
    </row>
    <row r="259" spans="1:9" s="16" customFormat="1" x14ac:dyDescent="0.25">
      <c r="A259" s="118">
        <v>41896</v>
      </c>
      <c r="B259" s="126">
        <v>25.082999999999998</v>
      </c>
      <c r="C259" s="127">
        <f t="shared" si="5"/>
        <v>4239.9320000000007</v>
      </c>
      <c r="D259" s="125">
        <v>0.58333333333333337</v>
      </c>
      <c r="E259" s="14"/>
      <c r="F259"/>
      <c r="G259"/>
      <c r="H259"/>
      <c r="I259"/>
    </row>
    <row r="260" spans="1:9" s="16" customFormat="1" x14ac:dyDescent="0.25">
      <c r="A260" s="118">
        <v>41897</v>
      </c>
      <c r="B260" s="126">
        <v>29.597999999999999</v>
      </c>
      <c r="C260" s="127">
        <f t="shared" si="5"/>
        <v>4235.4170000000004</v>
      </c>
      <c r="D260" s="125">
        <v>0.58333333333333337</v>
      </c>
      <c r="E260" s="14"/>
      <c r="F260"/>
      <c r="G260"/>
      <c r="H260"/>
      <c r="I260"/>
    </row>
    <row r="261" spans="1:9" s="16" customFormat="1" x14ac:dyDescent="0.25">
      <c r="A261" s="118">
        <v>41898</v>
      </c>
      <c r="B261" s="126">
        <v>25.096</v>
      </c>
      <c r="C261" s="127">
        <f t="shared" si="5"/>
        <v>4239.9190000000008</v>
      </c>
      <c r="D261" s="125">
        <v>0.58333333333333337</v>
      </c>
      <c r="E261" s="14"/>
      <c r="F261"/>
      <c r="G261"/>
      <c r="H261"/>
      <c r="I261"/>
    </row>
    <row r="262" spans="1:9" s="16" customFormat="1" x14ac:dyDescent="0.25">
      <c r="A262" s="118">
        <v>41899</v>
      </c>
      <c r="B262" s="126">
        <v>25.186</v>
      </c>
      <c r="C262" s="127">
        <f t="shared" si="5"/>
        <v>4239.8290000000006</v>
      </c>
      <c r="D262" s="125">
        <v>0.58333333333333337</v>
      </c>
      <c r="E262" s="14"/>
      <c r="F262"/>
      <c r="G262"/>
      <c r="H262"/>
      <c r="I262"/>
    </row>
    <row r="263" spans="1:9" s="16" customFormat="1" x14ac:dyDescent="0.25">
      <c r="A263" s="118">
        <v>41900</v>
      </c>
      <c r="B263" s="126">
        <v>25.184999999999999</v>
      </c>
      <c r="C263" s="127">
        <f t="shared" si="5"/>
        <v>4239.83</v>
      </c>
      <c r="D263" s="125">
        <v>0.58333333333333337</v>
      </c>
      <c r="E263" s="14"/>
      <c r="F263"/>
      <c r="G263"/>
      <c r="H263"/>
      <c r="I263"/>
    </row>
    <row r="264" spans="1:9" s="16" customFormat="1" x14ac:dyDescent="0.25">
      <c r="A264" s="118">
        <v>41901</v>
      </c>
      <c r="B264" s="126">
        <v>25.173999999999999</v>
      </c>
      <c r="C264" s="127">
        <f t="shared" si="5"/>
        <v>4239.8410000000003</v>
      </c>
      <c r="D264" s="125">
        <v>0.58333333333333337</v>
      </c>
      <c r="E264" s="14"/>
      <c r="F264"/>
      <c r="G264"/>
      <c r="H264"/>
      <c r="I264"/>
    </row>
    <row r="265" spans="1:9" s="16" customFormat="1" x14ac:dyDescent="0.25">
      <c r="A265" s="118">
        <v>41902</v>
      </c>
      <c r="B265" s="126">
        <v>25.196999999999999</v>
      </c>
      <c r="C265" s="127">
        <f t="shared" si="5"/>
        <v>4239.8180000000002</v>
      </c>
      <c r="D265" s="125">
        <v>0.58333333333333337</v>
      </c>
      <c r="E265" s="14"/>
      <c r="F265"/>
      <c r="G265"/>
      <c r="H265"/>
      <c r="I265"/>
    </row>
    <row r="266" spans="1:9" s="16" customFormat="1" x14ac:dyDescent="0.25">
      <c r="A266" s="118">
        <v>41903</v>
      </c>
      <c r="B266" s="126">
        <v>25.224</v>
      </c>
      <c r="C266" s="127">
        <f t="shared" si="5"/>
        <v>4239.7910000000002</v>
      </c>
      <c r="D266" s="125">
        <v>0.58333333333333337</v>
      </c>
      <c r="E266" s="14"/>
      <c r="F266"/>
      <c r="G266"/>
      <c r="H266"/>
      <c r="I266"/>
    </row>
    <row r="267" spans="1:9" s="16" customFormat="1" x14ac:dyDescent="0.25">
      <c r="A267" s="118">
        <v>41904</v>
      </c>
      <c r="B267" s="126">
        <v>25.282</v>
      </c>
      <c r="C267" s="127">
        <f t="shared" si="5"/>
        <v>4239.7330000000002</v>
      </c>
      <c r="D267" s="125">
        <v>0.58333333333333337</v>
      </c>
      <c r="E267" s="14"/>
      <c r="F267"/>
      <c r="G267"/>
      <c r="H267"/>
      <c r="I267"/>
    </row>
    <row r="268" spans="1:9" x14ac:dyDescent="0.25">
      <c r="A268" s="118">
        <v>41905</v>
      </c>
      <c r="B268" s="126">
        <v>30.587</v>
      </c>
      <c r="C268" s="127">
        <f t="shared" si="5"/>
        <v>4234.4279999999999</v>
      </c>
      <c r="D268" s="125">
        <v>0.58333333333333337</v>
      </c>
    </row>
    <row r="269" spans="1:9" x14ac:dyDescent="0.25">
      <c r="A269" s="118">
        <v>41906</v>
      </c>
      <c r="B269" s="126">
        <v>28.454000000000001</v>
      </c>
      <c r="C269" s="127">
        <f t="shared" si="5"/>
        <v>4236.5610000000006</v>
      </c>
      <c r="D269" s="125">
        <v>0.58333333333333337</v>
      </c>
    </row>
    <row r="270" spans="1:9" x14ac:dyDescent="0.25">
      <c r="A270" s="118">
        <v>41907</v>
      </c>
      <c r="B270" s="126">
        <v>25.266999999999999</v>
      </c>
      <c r="C270" s="127">
        <f t="shared" si="5"/>
        <v>4239.7480000000005</v>
      </c>
      <c r="D270" s="125">
        <v>0.58333333333333337</v>
      </c>
    </row>
    <row r="271" spans="1:9" x14ac:dyDescent="0.25">
      <c r="A271" s="118">
        <v>41908</v>
      </c>
      <c r="B271" s="126">
        <v>30.588999999999999</v>
      </c>
      <c r="C271" s="127">
        <f t="shared" si="5"/>
        <v>4234.4260000000004</v>
      </c>
      <c r="D271" s="125">
        <v>0.58333333333333337</v>
      </c>
    </row>
    <row r="272" spans="1:9" x14ac:dyDescent="0.25">
      <c r="A272" s="118">
        <v>41909</v>
      </c>
      <c r="B272" s="126">
        <v>30.594000000000001</v>
      </c>
      <c r="C272" s="127">
        <f t="shared" si="5"/>
        <v>4234.4210000000003</v>
      </c>
      <c r="D272" s="125">
        <v>0.58333333333333337</v>
      </c>
    </row>
    <row r="273" spans="1:4" x14ac:dyDescent="0.25">
      <c r="A273" s="118">
        <v>41910</v>
      </c>
      <c r="B273" s="126">
        <v>29.966999999999999</v>
      </c>
      <c r="C273" s="127">
        <f t="shared" si="5"/>
        <v>4235.0480000000007</v>
      </c>
      <c r="D273" s="125">
        <v>0.58333333333333337</v>
      </c>
    </row>
    <row r="274" spans="1:4" x14ac:dyDescent="0.25">
      <c r="A274" s="118">
        <v>41911</v>
      </c>
      <c r="B274" s="126">
        <v>30.599</v>
      </c>
      <c r="C274" s="127">
        <f t="shared" si="5"/>
        <v>4234.4160000000002</v>
      </c>
      <c r="D274" s="125">
        <v>0.58333333333333337</v>
      </c>
    </row>
    <row r="275" spans="1:4" x14ac:dyDescent="0.25">
      <c r="A275" s="118">
        <v>41912</v>
      </c>
      <c r="B275" s="126">
        <v>25.327000000000002</v>
      </c>
      <c r="C275" s="127">
        <f t="shared" si="5"/>
        <v>4239.6880000000001</v>
      </c>
      <c r="D275" s="125">
        <v>0.58333333333333337</v>
      </c>
    </row>
    <row r="276" spans="1:4" x14ac:dyDescent="0.25">
      <c r="A276" s="118">
        <v>41913</v>
      </c>
      <c r="B276" s="126">
        <v>25.332000000000001</v>
      </c>
      <c r="C276" s="127">
        <f t="shared" si="5"/>
        <v>4239.683</v>
      </c>
      <c r="D276" s="125">
        <v>0.58333333333333337</v>
      </c>
    </row>
    <row r="277" spans="1:4" x14ac:dyDescent="0.25">
      <c r="A277" s="118">
        <v>41914</v>
      </c>
      <c r="B277" s="126">
        <v>25.463000000000001</v>
      </c>
      <c r="C277" s="127">
        <f t="shared" si="5"/>
        <v>4239.5520000000006</v>
      </c>
      <c r="D277" s="131">
        <v>41914.583333333336</v>
      </c>
    </row>
    <row r="278" spans="1:4" x14ac:dyDescent="0.25">
      <c r="A278" s="118">
        <v>41915</v>
      </c>
      <c r="B278" s="126">
        <v>30.591000000000001</v>
      </c>
      <c r="C278" s="127">
        <f t="shared" si="5"/>
        <v>4234.424</v>
      </c>
      <c r="D278" s="131">
        <v>41915.583333333336</v>
      </c>
    </row>
    <row r="279" spans="1:4" x14ac:dyDescent="0.25">
      <c r="A279" s="118">
        <v>41916</v>
      </c>
      <c r="B279" s="126">
        <v>28.56</v>
      </c>
      <c r="C279" s="127">
        <f t="shared" si="5"/>
        <v>4236.4549999999999</v>
      </c>
      <c r="D279" s="131">
        <v>41916.583333333336</v>
      </c>
    </row>
    <row r="280" spans="1:4" x14ac:dyDescent="0.25">
      <c r="A280" s="118">
        <v>41917</v>
      </c>
      <c r="B280" s="126">
        <v>30.597000000000001</v>
      </c>
      <c r="C280" s="127">
        <f t="shared" si="5"/>
        <v>4234.4180000000006</v>
      </c>
      <c r="D280" s="131">
        <v>41917.583333333336</v>
      </c>
    </row>
    <row r="281" spans="1:4" x14ac:dyDescent="0.25">
      <c r="A281" s="118">
        <v>41918</v>
      </c>
      <c r="B281" s="126">
        <v>30.593</v>
      </c>
      <c r="C281" s="127">
        <f t="shared" si="5"/>
        <v>4234.4220000000005</v>
      </c>
      <c r="D281" s="131">
        <v>41918.583333333336</v>
      </c>
    </row>
    <row r="282" spans="1:4" x14ac:dyDescent="0.25">
      <c r="A282" s="118">
        <v>41919</v>
      </c>
      <c r="B282" s="126">
        <v>30.59</v>
      </c>
      <c r="C282" s="127">
        <f t="shared" si="5"/>
        <v>4234.4250000000002</v>
      </c>
      <c r="D282" s="131">
        <v>41919.583333333336</v>
      </c>
    </row>
    <row r="283" spans="1:4" x14ac:dyDescent="0.25">
      <c r="A283" s="118">
        <v>41920</v>
      </c>
      <c r="B283" s="126">
        <v>30.588000000000001</v>
      </c>
      <c r="C283" s="127">
        <f t="shared" si="5"/>
        <v>4234.4270000000006</v>
      </c>
      <c r="D283" s="131">
        <v>41920.583333333336</v>
      </c>
    </row>
    <row r="284" spans="1:4" x14ac:dyDescent="0.25">
      <c r="A284" s="118">
        <v>41921</v>
      </c>
      <c r="B284" s="126">
        <v>30.591000000000001</v>
      </c>
      <c r="C284" s="127">
        <f t="shared" si="5"/>
        <v>4234.424</v>
      </c>
      <c r="D284" s="131">
        <v>41921.583333333336</v>
      </c>
    </row>
    <row r="285" spans="1:4" x14ac:dyDescent="0.25">
      <c r="A285" s="118">
        <v>41922</v>
      </c>
      <c r="B285" s="126">
        <v>30.576000000000001</v>
      </c>
      <c r="C285" s="127">
        <f t="shared" si="5"/>
        <v>4234.4390000000003</v>
      </c>
      <c r="D285" s="131">
        <v>41922.583333333336</v>
      </c>
    </row>
    <row r="286" spans="1:4" x14ac:dyDescent="0.25">
      <c r="A286" s="118">
        <v>41923</v>
      </c>
      <c r="B286" s="126">
        <v>30.574999999999999</v>
      </c>
      <c r="C286" s="127">
        <f t="shared" si="5"/>
        <v>4234.4400000000005</v>
      </c>
      <c r="D286" s="131">
        <v>41923.589016203703</v>
      </c>
    </row>
    <row r="287" spans="1:4" x14ac:dyDescent="0.25">
      <c r="A287" s="118">
        <v>41924</v>
      </c>
      <c r="B287" s="126">
        <v>30.585999999999999</v>
      </c>
      <c r="C287" s="127">
        <f t="shared" si="5"/>
        <v>4234.4290000000001</v>
      </c>
      <c r="D287" s="131">
        <v>41924.589016203703</v>
      </c>
    </row>
    <row r="288" spans="1:4" x14ac:dyDescent="0.25">
      <c r="A288" s="118">
        <v>41925</v>
      </c>
      <c r="B288" s="126">
        <v>30.591000000000001</v>
      </c>
      <c r="C288" s="127">
        <f t="shared" si="5"/>
        <v>4234.424</v>
      </c>
      <c r="D288" s="131">
        <v>41925.589016203703</v>
      </c>
    </row>
    <row r="289" spans="1:4" x14ac:dyDescent="0.25">
      <c r="A289" s="118">
        <v>41926</v>
      </c>
      <c r="B289" s="126">
        <v>25.454999999999998</v>
      </c>
      <c r="C289" s="127">
        <f t="shared" si="5"/>
        <v>4239.5600000000004</v>
      </c>
      <c r="D289" s="131">
        <v>41926.589016203703</v>
      </c>
    </row>
    <row r="290" spans="1:4" x14ac:dyDescent="0.25">
      <c r="A290" s="118">
        <v>41927</v>
      </c>
      <c r="B290" s="126">
        <v>25.510999999999999</v>
      </c>
      <c r="C290" s="127">
        <f t="shared" si="5"/>
        <v>4239.5039999999999</v>
      </c>
      <c r="D290" s="131">
        <v>41927.589016203703</v>
      </c>
    </row>
    <row r="291" spans="1:4" x14ac:dyDescent="0.25">
      <c r="A291" s="118">
        <v>41928</v>
      </c>
      <c r="B291" s="126">
        <v>25.256</v>
      </c>
      <c r="C291" s="127">
        <f t="shared" si="5"/>
        <v>4239.759</v>
      </c>
      <c r="D291" s="131">
        <v>41928.589016203703</v>
      </c>
    </row>
    <row r="292" spans="1:4" x14ac:dyDescent="0.25">
      <c r="A292" s="118">
        <v>41929</v>
      </c>
      <c r="B292" s="126">
        <v>25.484000000000002</v>
      </c>
      <c r="C292" s="127">
        <f t="shared" si="5"/>
        <v>4239.5309999999999</v>
      </c>
      <c r="D292" s="131">
        <v>41929.589016203703</v>
      </c>
    </row>
    <row r="293" spans="1:4" x14ac:dyDescent="0.25">
      <c r="A293" s="118">
        <v>41930</v>
      </c>
      <c r="B293" s="126">
        <v>25.745000000000001</v>
      </c>
      <c r="C293" s="127">
        <f t="shared" si="5"/>
        <v>4239.2700000000004</v>
      </c>
      <c r="D293" s="131">
        <v>41930.589016203703</v>
      </c>
    </row>
    <row r="294" spans="1:4" x14ac:dyDescent="0.25">
      <c r="A294" s="118">
        <v>41931</v>
      </c>
      <c r="B294" s="126">
        <v>25.562000000000001</v>
      </c>
      <c r="C294" s="127">
        <f t="shared" si="5"/>
        <v>4239.4530000000004</v>
      </c>
      <c r="D294" s="131">
        <v>41931.589016203703</v>
      </c>
    </row>
    <row r="295" spans="1:4" x14ac:dyDescent="0.25">
      <c r="A295" s="118">
        <v>41932</v>
      </c>
      <c r="B295" s="126">
        <v>25.545000000000002</v>
      </c>
      <c r="C295" s="127">
        <f t="shared" si="5"/>
        <v>4239.47</v>
      </c>
      <c r="D295" s="131">
        <v>41932.589016203703</v>
      </c>
    </row>
    <row r="296" spans="1:4" x14ac:dyDescent="0.25">
      <c r="A296" s="118">
        <v>41933</v>
      </c>
      <c r="B296" s="126">
        <v>25.553999999999998</v>
      </c>
      <c r="C296" s="127">
        <f t="shared" si="5"/>
        <v>4239.4610000000002</v>
      </c>
      <c r="D296" s="131">
        <v>41933.589016203703</v>
      </c>
    </row>
    <row r="297" spans="1:4" x14ac:dyDescent="0.25">
      <c r="A297" s="118">
        <v>41934</v>
      </c>
      <c r="B297" s="126">
        <v>25.553000000000001</v>
      </c>
      <c r="C297" s="127">
        <f t="shared" si="5"/>
        <v>4239.4620000000004</v>
      </c>
      <c r="D297" s="131">
        <v>41934.589016203703</v>
      </c>
    </row>
    <row r="298" spans="1:4" x14ac:dyDescent="0.25">
      <c r="A298" s="118">
        <v>41935</v>
      </c>
      <c r="B298" s="126">
        <v>25.71</v>
      </c>
      <c r="C298" s="127">
        <f t="shared" si="5"/>
        <v>4239.3050000000003</v>
      </c>
      <c r="D298" s="131">
        <v>41935.589016203703</v>
      </c>
    </row>
    <row r="299" spans="1:4" x14ac:dyDescent="0.25">
      <c r="A299" s="118">
        <v>41936</v>
      </c>
      <c r="B299" s="126">
        <v>25.55</v>
      </c>
      <c r="C299" s="127">
        <f t="shared" si="5"/>
        <v>4239.4650000000001</v>
      </c>
      <c r="D299" s="131">
        <v>41936.589016203703</v>
      </c>
    </row>
    <row r="300" spans="1:4" x14ac:dyDescent="0.25">
      <c r="A300" s="118">
        <v>41937</v>
      </c>
      <c r="B300" s="126">
        <v>25.571000000000002</v>
      </c>
      <c r="C300" s="127">
        <f t="shared" si="5"/>
        <v>4239.4440000000004</v>
      </c>
      <c r="D300" s="131">
        <v>41937.589016203703</v>
      </c>
    </row>
    <row r="301" spans="1:4" x14ac:dyDescent="0.25">
      <c r="A301" s="118">
        <v>41938</v>
      </c>
      <c r="B301" s="126">
        <v>25.562000000000001</v>
      </c>
      <c r="C301" s="127">
        <f t="shared" ref="C301:C304" si="6">$B$6-B301</f>
        <v>4239.4530000000004</v>
      </c>
      <c r="D301" s="131">
        <v>41938.589016203703</v>
      </c>
    </row>
    <row r="302" spans="1:4" x14ac:dyDescent="0.25">
      <c r="A302" s="118">
        <v>41939</v>
      </c>
      <c r="B302" s="126">
        <v>25.574000000000002</v>
      </c>
      <c r="C302" s="127">
        <f t="shared" si="6"/>
        <v>4239.4410000000007</v>
      </c>
      <c r="D302" s="131">
        <v>41939.589016203703</v>
      </c>
    </row>
    <row r="303" spans="1:4" x14ac:dyDescent="0.25">
      <c r="A303" s="118">
        <v>41940</v>
      </c>
      <c r="B303" s="126">
        <v>25.597999999999999</v>
      </c>
      <c r="C303" s="127">
        <f t="shared" si="6"/>
        <v>4239.4170000000004</v>
      </c>
      <c r="D303" s="131">
        <v>41940.589016203703</v>
      </c>
    </row>
    <row r="304" spans="1:4" x14ac:dyDescent="0.25">
      <c r="A304" s="118">
        <v>41941</v>
      </c>
      <c r="B304" s="17">
        <v>25.59</v>
      </c>
      <c r="C304" s="98">
        <f t="shared" si="6"/>
        <v>4239.4250000000002</v>
      </c>
      <c r="D304" s="128">
        <v>0.58333333333333337</v>
      </c>
    </row>
    <row r="305" spans="1:4" x14ac:dyDescent="0.25">
      <c r="A305" s="145" t="s">
        <v>34</v>
      </c>
      <c r="B305" s="135"/>
      <c r="C305" s="135"/>
      <c r="D305" s="136"/>
    </row>
  </sheetData>
  <mergeCells count="8">
    <mergeCell ref="B9:D9"/>
    <mergeCell ref="A1:D1"/>
    <mergeCell ref="B5:D5"/>
    <mergeCell ref="A2:D2"/>
    <mergeCell ref="B3:D3"/>
    <mergeCell ref="B4:D4"/>
    <mergeCell ref="B6:D6"/>
    <mergeCell ref="B7:D7"/>
  </mergeCells>
  <pageMargins left="0.9055118110236221" right="0.31496062992125984" top="0.74803149606299213" bottom="0.74803149606299213" header="0.31496062992125984" footer="0.31496062992125984"/>
  <pageSetup scale="65" orientation="portrait" r:id="rId1"/>
  <headerFooter>
    <oddFooter>&amp;L11 de Noviembre de 2014&amp;RPagina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18"/>
  <sheetViews>
    <sheetView view="pageBreakPreview" zoomScaleNormal="55" zoomScaleSheetLayoutView="100" workbookViewId="0">
      <selection activeCell="A318" sqref="A318"/>
    </sheetView>
  </sheetViews>
  <sheetFormatPr baseColWidth="10" defaultColWidth="11.42578125" defaultRowHeight="15" x14ac:dyDescent="0.25"/>
  <cols>
    <col min="1" max="1" width="29.28515625" style="31" customWidth="1"/>
    <col min="2" max="2" width="16.7109375" style="104" customWidth="1"/>
    <col min="3" max="3" width="20.7109375" style="83" customWidth="1"/>
    <col min="4" max="4" width="14.140625" style="84" customWidth="1"/>
    <col min="5" max="5" width="11.42578125" style="69"/>
    <col min="6" max="6" width="1.42578125" style="69" customWidth="1"/>
    <col min="7" max="16384" width="11.42578125" style="69"/>
  </cols>
  <sheetData>
    <row r="1" spans="1:7" ht="17.25" x14ac:dyDescent="0.3">
      <c r="A1" s="155" t="s">
        <v>33</v>
      </c>
      <c r="B1" s="156"/>
      <c r="C1" s="156"/>
      <c r="D1" s="157"/>
    </row>
    <row r="2" spans="1:7" ht="35.25" customHeight="1" x14ac:dyDescent="0.7">
      <c r="A2" s="152" t="s">
        <v>15</v>
      </c>
      <c r="B2" s="153"/>
      <c r="C2" s="153"/>
      <c r="D2" s="154"/>
      <c r="E2" s="68"/>
    </row>
    <row r="3" spans="1:7" ht="18.75" x14ac:dyDescent="0.3">
      <c r="A3" s="70" t="s">
        <v>1</v>
      </c>
      <c r="B3" s="158">
        <v>496330.06900000002</v>
      </c>
      <c r="C3" s="158"/>
      <c r="D3" s="159"/>
      <c r="E3" s="71"/>
    </row>
    <row r="4" spans="1:7" ht="15.75" x14ac:dyDescent="0.25">
      <c r="A4" s="72" t="s">
        <v>2</v>
      </c>
      <c r="B4" s="147">
        <v>6966173.1960000005</v>
      </c>
      <c r="C4" s="147"/>
      <c r="D4" s="148"/>
      <c r="E4" s="74"/>
    </row>
    <row r="5" spans="1:7" ht="15.75" x14ac:dyDescent="0.25">
      <c r="A5" s="72" t="s">
        <v>16</v>
      </c>
      <c r="B5" s="147">
        <f>+B6-B7</f>
        <v>4239.55</v>
      </c>
      <c r="C5" s="147"/>
      <c r="D5" s="148"/>
      <c r="E5" s="74"/>
    </row>
    <row r="6" spans="1:7" ht="15.75" x14ac:dyDescent="0.25">
      <c r="A6" s="72" t="s">
        <v>5</v>
      </c>
      <c r="B6" s="147">
        <v>4240.6000000000004</v>
      </c>
      <c r="C6" s="147" t="s">
        <v>17</v>
      </c>
      <c r="D6" s="148"/>
      <c r="E6" s="74"/>
    </row>
    <row r="7" spans="1:7" ht="15.75" x14ac:dyDescent="0.25">
      <c r="A7" s="72" t="s">
        <v>18</v>
      </c>
      <c r="B7" s="147">
        <v>1.05</v>
      </c>
      <c r="C7" s="147"/>
      <c r="D7" s="148"/>
      <c r="E7" s="74"/>
    </row>
    <row r="8" spans="1:7" ht="15.75" customHeight="1" x14ac:dyDescent="0.25">
      <c r="A8" s="160"/>
      <c r="B8" s="161"/>
      <c r="C8" s="161"/>
      <c r="D8" s="139"/>
      <c r="E8" s="74"/>
    </row>
    <row r="9" spans="1:7" x14ac:dyDescent="0.25">
      <c r="A9" s="6"/>
      <c r="B9" s="151" t="s">
        <v>7</v>
      </c>
      <c r="C9" s="151"/>
      <c r="D9" s="151"/>
      <c r="E9" s="74"/>
    </row>
    <row r="10" spans="1:7" s="86" customFormat="1" ht="31.5" customHeight="1" x14ac:dyDescent="0.25">
      <c r="A10" s="25" t="s">
        <v>8</v>
      </c>
      <c r="B10" s="78" t="s">
        <v>9</v>
      </c>
      <c r="C10" s="78" t="s">
        <v>10</v>
      </c>
      <c r="D10" s="96" t="s">
        <v>11</v>
      </c>
      <c r="E10" s="97"/>
      <c r="G10" s="69"/>
    </row>
    <row r="11" spans="1:7" x14ac:dyDescent="0.25">
      <c r="A11" s="27">
        <v>41367</v>
      </c>
      <c r="B11" s="28">
        <v>4.17</v>
      </c>
      <c r="C11" s="98">
        <f t="shared" ref="C11:C30" si="0">$B$5-B11</f>
        <v>4235.38</v>
      </c>
      <c r="D11" s="18"/>
      <c r="E11" s="74"/>
    </row>
    <row r="12" spans="1:7" x14ac:dyDescent="0.25">
      <c r="A12" s="27">
        <v>41371</v>
      </c>
      <c r="B12" s="28">
        <v>4.16</v>
      </c>
      <c r="C12" s="98">
        <f t="shared" si="0"/>
        <v>4235.3900000000003</v>
      </c>
      <c r="D12" s="18">
        <v>0.48958333333333331</v>
      </c>
      <c r="E12" s="74"/>
    </row>
    <row r="13" spans="1:7" x14ac:dyDescent="0.25">
      <c r="A13" s="27">
        <v>41373</v>
      </c>
      <c r="B13" s="28">
        <v>4.1500000000000004</v>
      </c>
      <c r="C13" s="98">
        <f t="shared" si="0"/>
        <v>4235.4000000000005</v>
      </c>
      <c r="D13" s="18">
        <v>0.77083333333333337</v>
      </c>
      <c r="E13" s="74"/>
    </row>
    <row r="14" spans="1:7" x14ac:dyDescent="0.25">
      <c r="A14" s="27">
        <v>41375</v>
      </c>
      <c r="B14" s="28">
        <v>4.16</v>
      </c>
      <c r="C14" s="98">
        <f t="shared" si="0"/>
        <v>4235.3900000000003</v>
      </c>
      <c r="D14" s="18">
        <v>0.60069444444444442</v>
      </c>
      <c r="E14" s="74"/>
    </row>
    <row r="15" spans="1:7" x14ac:dyDescent="0.25">
      <c r="A15" s="27">
        <v>41382</v>
      </c>
      <c r="B15" s="28">
        <v>4.1900000000000004</v>
      </c>
      <c r="C15" s="98">
        <f t="shared" si="0"/>
        <v>4235.3600000000006</v>
      </c>
      <c r="D15" s="18">
        <v>0.71388888888888891</v>
      </c>
      <c r="E15" s="74"/>
    </row>
    <row r="16" spans="1:7" x14ac:dyDescent="0.25">
      <c r="A16" s="27">
        <v>41390</v>
      </c>
      <c r="B16" s="28">
        <v>4.16</v>
      </c>
      <c r="C16" s="98">
        <f t="shared" si="0"/>
        <v>4235.3900000000003</v>
      </c>
      <c r="D16" s="18">
        <v>0.73611111111111116</v>
      </c>
      <c r="E16" s="74"/>
    </row>
    <row r="17" spans="1:11" ht="15" customHeight="1" x14ac:dyDescent="0.25">
      <c r="A17" s="27">
        <v>41398</v>
      </c>
      <c r="B17" s="28">
        <v>4.01</v>
      </c>
      <c r="C17" s="98">
        <f t="shared" si="0"/>
        <v>4235.54</v>
      </c>
      <c r="D17" s="18">
        <v>0.44027777777777777</v>
      </c>
      <c r="E17" s="74"/>
    </row>
    <row r="18" spans="1:11" x14ac:dyDescent="0.25">
      <c r="A18" s="27">
        <v>41403</v>
      </c>
      <c r="B18" s="28">
        <v>4.05</v>
      </c>
      <c r="C18" s="98">
        <f t="shared" si="0"/>
        <v>4235.5</v>
      </c>
      <c r="D18" s="18">
        <v>0.51874999999999993</v>
      </c>
      <c r="E18" s="74"/>
    </row>
    <row r="19" spans="1:11" x14ac:dyDescent="0.25">
      <c r="A19" s="27">
        <v>41405</v>
      </c>
      <c r="B19" s="28">
        <v>4.03</v>
      </c>
      <c r="C19" s="98">
        <f t="shared" si="0"/>
        <v>4235.5200000000004</v>
      </c>
      <c r="D19" s="18">
        <v>0.40277777777777773</v>
      </c>
      <c r="E19" s="74"/>
    </row>
    <row r="20" spans="1:11" x14ac:dyDescent="0.25">
      <c r="A20" s="27">
        <v>41426</v>
      </c>
      <c r="B20" s="28">
        <v>4.01</v>
      </c>
      <c r="C20" s="98">
        <f t="shared" si="0"/>
        <v>4235.54</v>
      </c>
      <c r="D20" s="18">
        <v>0.68402777777777779</v>
      </c>
      <c r="E20" s="74"/>
    </row>
    <row r="21" spans="1:11" s="99" customFormat="1" x14ac:dyDescent="0.25">
      <c r="A21" s="27">
        <v>41556</v>
      </c>
      <c r="B21" s="28">
        <v>3.8</v>
      </c>
      <c r="C21" s="98">
        <f t="shared" si="0"/>
        <v>4235.75</v>
      </c>
      <c r="D21" s="18">
        <v>0.61111111111111105</v>
      </c>
      <c r="E21" s="69"/>
      <c r="F21" s="69"/>
      <c r="G21" s="69"/>
      <c r="H21" s="69"/>
      <c r="I21" s="69"/>
      <c r="J21" s="69"/>
      <c r="K21" s="69"/>
    </row>
    <row r="22" spans="1:11" s="99" customFormat="1" x14ac:dyDescent="0.25">
      <c r="A22" s="27">
        <v>41558</v>
      </c>
      <c r="B22" s="28">
        <v>3.8</v>
      </c>
      <c r="C22" s="98">
        <f t="shared" si="0"/>
        <v>4235.75</v>
      </c>
      <c r="D22" s="18">
        <v>0.50277777777777777</v>
      </c>
      <c r="E22" s="69"/>
      <c r="F22" s="69"/>
      <c r="G22" s="69"/>
      <c r="H22" s="69"/>
      <c r="I22" s="69"/>
      <c r="J22" s="69"/>
      <c r="K22" s="69"/>
    </row>
    <row r="23" spans="1:11" s="99" customFormat="1" x14ac:dyDescent="0.25">
      <c r="A23" s="27">
        <v>41570</v>
      </c>
      <c r="B23" s="28">
        <v>3.8200000000000003</v>
      </c>
      <c r="C23" s="98">
        <f t="shared" si="0"/>
        <v>4235.7300000000005</v>
      </c>
      <c r="D23" s="18"/>
      <c r="E23" s="69"/>
      <c r="F23" s="69"/>
      <c r="G23" s="69"/>
      <c r="H23" s="69"/>
      <c r="I23" s="69"/>
      <c r="J23" s="69"/>
      <c r="K23" s="69"/>
    </row>
    <row r="24" spans="1:11" s="99" customFormat="1" x14ac:dyDescent="0.25">
      <c r="A24" s="27">
        <v>41578</v>
      </c>
      <c r="B24" s="28">
        <v>3.6900000000000004</v>
      </c>
      <c r="C24" s="98">
        <f t="shared" si="0"/>
        <v>4235.8600000000006</v>
      </c>
      <c r="D24" s="18">
        <v>0.78125</v>
      </c>
      <c r="E24" s="69"/>
      <c r="F24" s="69"/>
      <c r="G24" s="69"/>
      <c r="H24" s="69"/>
      <c r="I24" s="69"/>
      <c r="J24" s="69"/>
      <c r="K24" s="69"/>
    </row>
    <row r="25" spans="1:11" s="99" customFormat="1" x14ac:dyDescent="0.25">
      <c r="A25" s="27">
        <v>41579</v>
      </c>
      <c r="B25" s="28">
        <v>3.6900000000000004</v>
      </c>
      <c r="C25" s="98">
        <f t="shared" si="0"/>
        <v>4235.8600000000006</v>
      </c>
      <c r="D25" s="18">
        <v>0.43472222222222223</v>
      </c>
      <c r="E25" s="69"/>
      <c r="F25" s="69"/>
      <c r="G25" s="69"/>
      <c r="H25" s="69"/>
      <c r="I25" s="69"/>
      <c r="J25" s="69"/>
      <c r="K25" s="69"/>
    </row>
    <row r="26" spans="1:11" s="99" customFormat="1" x14ac:dyDescent="0.25">
      <c r="A26" s="29">
        <v>41581.583333333336</v>
      </c>
      <c r="B26" s="30">
        <v>3.67</v>
      </c>
      <c r="C26" s="98">
        <f t="shared" si="0"/>
        <v>4235.88</v>
      </c>
      <c r="D26" s="18">
        <v>0.66666666666666663</v>
      </c>
      <c r="E26" s="69"/>
      <c r="F26" s="69"/>
      <c r="G26" s="69"/>
      <c r="H26" s="69"/>
      <c r="I26" s="69"/>
      <c r="J26" s="69"/>
      <c r="K26" s="69"/>
    </row>
    <row r="27" spans="1:11" x14ac:dyDescent="0.25">
      <c r="A27" s="29">
        <v>41586.583333333336</v>
      </c>
      <c r="B27" s="30">
        <v>3.69</v>
      </c>
      <c r="C27" s="98">
        <f t="shared" si="0"/>
        <v>4235.8600000000006</v>
      </c>
      <c r="D27" s="18">
        <v>0.70833333333333337</v>
      </c>
    </row>
    <row r="28" spans="1:11" x14ac:dyDescent="0.25">
      <c r="A28" s="29">
        <v>41602.583333333336</v>
      </c>
      <c r="B28" s="30">
        <v>3.66</v>
      </c>
      <c r="C28" s="98">
        <f t="shared" si="0"/>
        <v>4235.8900000000003</v>
      </c>
      <c r="D28" s="18">
        <v>0.44791666666666669</v>
      </c>
    </row>
    <row r="29" spans="1:11" x14ac:dyDescent="0.25">
      <c r="A29" s="29">
        <v>41610.583333333336</v>
      </c>
      <c r="B29" s="28">
        <v>3.55</v>
      </c>
      <c r="C29" s="98">
        <f t="shared" si="0"/>
        <v>4236</v>
      </c>
      <c r="D29" s="18"/>
    </row>
    <row r="30" spans="1:11" x14ac:dyDescent="0.25">
      <c r="A30" s="29">
        <v>41618.583333333336</v>
      </c>
      <c r="B30" s="28">
        <v>3.75</v>
      </c>
      <c r="C30" s="98">
        <f t="shared" si="0"/>
        <v>4235.8</v>
      </c>
      <c r="D30" s="100">
        <v>0.63055555555555554</v>
      </c>
    </row>
    <row r="31" spans="1:11" x14ac:dyDescent="0.25">
      <c r="A31" s="29">
        <v>41625.583333333336</v>
      </c>
      <c r="B31" s="101">
        <v>3.96</v>
      </c>
      <c r="C31" s="98">
        <v>4235.59</v>
      </c>
      <c r="D31" s="100">
        <v>0.72569444444444453</v>
      </c>
    </row>
    <row r="32" spans="1:11" x14ac:dyDescent="0.25">
      <c r="A32" s="29">
        <v>41643.583333333336</v>
      </c>
      <c r="B32" s="101">
        <v>4.0200000000000005</v>
      </c>
      <c r="C32" s="98">
        <f>B5-B32</f>
        <v>4235.53</v>
      </c>
      <c r="D32" s="100">
        <v>0.5854166666666667</v>
      </c>
    </row>
    <row r="33" spans="1:4" x14ac:dyDescent="0.25">
      <c r="A33" s="29">
        <v>41655</v>
      </c>
      <c r="B33" s="101">
        <v>3.91</v>
      </c>
      <c r="C33" s="98">
        <f>$B$5-B33</f>
        <v>4235.6400000000003</v>
      </c>
      <c r="D33" s="100">
        <v>0.5</v>
      </c>
    </row>
    <row r="34" spans="1:4" x14ac:dyDescent="0.25">
      <c r="A34" s="29">
        <v>41666.583333333336</v>
      </c>
      <c r="B34" s="101">
        <v>3.7800000000000002</v>
      </c>
      <c r="C34" s="98">
        <f>$B$5-B34</f>
        <v>4235.7700000000004</v>
      </c>
      <c r="D34" s="100">
        <v>0.64027777777777783</v>
      </c>
    </row>
    <row r="35" spans="1:4" x14ac:dyDescent="0.25">
      <c r="A35" s="29">
        <v>41672.583333333336</v>
      </c>
      <c r="B35" s="101">
        <v>3.85</v>
      </c>
      <c r="C35" s="98">
        <f>$B$5-B35</f>
        <v>4235.7</v>
      </c>
      <c r="D35" s="100">
        <v>0.75208333333333333</v>
      </c>
    </row>
    <row r="36" spans="1:4" x14ac:dyDescent="0.25">
      <c r="A36" s="29">
        <v>41717</v>
      </c>
      <c r="B36" s="101">
        <v>3.74</v>
      </c>
      <c r="C36" s="98">
        <f>$B$5-B36</f>
        <v>4235.8100000000004</v>
      </c>
      <c r="D36" s="100">
        <v>0.67361111111111116</v>
      </c>
    </row>
    <row r="37" spans="1:4" x14ac:dyDescent="0.25">
      <c r="A37" s="102">
        <v>41841.513888888891</v>
      </c>
      <c r="B37" s="103">
        <f>4.77-B7</f>
        <v>3.7199999999999998</v>
      </c>
      <c r="C37" s="98">
        <f>$B$5-B37</f>
        <v>4235.83</v>
      </c>
      <c r="D37" s="100">
        <v>0.51388888888888895</v>
      </c>
    </row>
    <row r="318" spans="1:1" x14ac:dyDescent="0.25">
      <c r="A318" s="146" t="s">
        <v>34</v>
      </c>
    </row>
  </sheetData>
  <mergeCells count="9">
    <mergeCell ref="A1:D1"/>
    <mergeCell ref="A8:C8"/>
    <mergeCell ref="B9:D9"/>
    <mergeCell ref="A2:D2"/>
    <mergeCell ref="B3:D3"/>
    <mergeCell ref="B4:D4"/>
    <mergeCell ref="B5:D5"/>
    <mergeCell ref="B6:D6"/>
    <mergeCell ref="B7:D7"/>
  </mergeCells>
  <pageMargins left="0.9055118110236221" right="0.31496062992125984" top="0.74803149606299213" bottom="0.74803149606299213" header="0.31496062992125984" footer="0.31496062992125984"/>
  <pageSetup scale="65" orientation="portrait" r:id="rId1"/>
  <headerFooter>
    <oddFooter>&amp;L11 de Noviembre de 2014&amp;RPagina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18"/>
  <sheetViews>
    <sheetView view="pageBreakPreview" zoomScale="85" zoomScaleNormal="100" zoomScaleSheetLayoutView="85" workbookViewId="0">
      <selection activeCell="A318" sqref="A318"/>
    </sheetView>
  </sheetViews>
  <sheetFormatPr baseColWidth="10" defaultColWidth="11.42578125" defaultRowHeight="15" x14ac:dyDescent="0.25"/>
  <cols>
    <col min="1" max="1" width="29.28515625" style="109" customWidth="1"/>
    <col min="2" max="2" width="16.7109375" style="38" customWidth="1"/>
    <col min="3" max="3" width="20.7109375" style="83" customWidth="1"/>
    <col min="4" max="4" width="14.140625" style="84" customWidth="1"/>
    <col min="5" max="5" width="1.7109375" style="82" customWidth="1"/>
    <col min="6" max="6" width="15.5703125" style="85" bestFit="1" customWidth="1"/>
    <col min="7" max="7" width="11.42578125" style="69"/>
    <col min="8" max="8" width="1.42578125" style="69" customWidth="1"/>
    <col min="9" max="16384" width="11.42578125" style="69"/>
  </cols>
  <sheetData>
    <row r="1" spans="1:8" ht="17.25" x14ac:dyDescent="0.3">
      <c r="A1" s="155" t="s">
        <v>33</v>
      </c>
      <c r="B1" s="156"/>
      <c r="C1" s="156"/>
      <c r="D1" s="157"/>
      <c r="E1" s="69"/>
      <c r="F1" s="69"/>
    </row>
    <row r="2" spans="1:8" ht="35.25" customHeight="1" x14ac:dyDescent="0.7">
      <c r="A2" s="152" t="s">
        <v>19</v>
      </c>
      <c r="B2" s="153"/>
      <c r="C2" s="153"/>
      <c r="D2" s="154"/>
      <c r="E2" s="105"/>
      <c r="F2" s="68"/>
      <c r="G2" s="68"/>
    </row>
    <row r="3" spans="1:8" ht="18.75" customHeight="1" x14ac:dyDescent="0.3">
      <c r="A3" s="70" t="s">
        <v>1</v>
      </c>
      <c r="B3" s="158">
        <v>496291.94</v>
      </c>
      <c r="C3" s="158"/>
      <c r="D3" s="159"/>
      <c r="E3" s="71"/>
      <c r="F3" s="71"/>
      <c r="G3" s="71"/>
    </row>
    <row r="4" spans="1:8" ht="15.75" customHeight="1" x14ac:dyDescent="0.25">
      <c r="A4" s="72" t="s">
        <v>2</v>
      </c>
      <c r="B4" s="147">
        <v>6966191.6699999999</v>
      </c>
      <c r="C4" s="147"/>
      <c r="D4" s="148"/>
      <c r="E4" s="106"/>
      <c r="F4" s="73"/>
      <c r="G4" s="74"/>
    </row>
    <row r="5" spans="1:8" ht="15.75" customHeight="1" x14ac:dyDescent="0.25">
      <c r="A5" s="72" t="s">
        <v>16</v>
      </c>
      <c r="B5" s="162">
        <v>4238.2139999999999</v>
      </c>
      <c r="C5" s="162"/>
      <c r="D5" s="163"/>
      <c r="E5" s="106"/>
      <c r="F5" s="73"/>
      <c r="G5" s="74"/>
    </row>
    <row r="6" spans="1:8" ht="15.75" customHeight="1" x14ac:dyDescent="0.25">
      <c r="A6" s="72" t="s">
        <v>20</v>
      </c>
      <c r="B6" s="147">
        <v>4238.4309999999996</v>
      </c>
      <c r="C6" s="147">
        <v>4238.4309999999996</v>
      </c>
      <c r="D6" s="148"/>
      <c r="E6" s="106"/>
      <c r="F6" s="147"/>
      <c r="G6" s="147"/>
      <c r="H6" s="147"/>
    </row>
    <row r="7" spans="1:8" ht="15.75" customHeight="1" x14ac:dyDescent="0.25">
      <c r="A7" s="72" t="s">
        <v>18</v>
      </c>
      <c r="B7" s="147">
        <v>0.217</v>
      </c>
      <c r="C7" s="147"/>
      <c r="D7" s="148"/>
      <c r="E7" s="106"/>
      <c r="F7" s="73"/>
      <c r="G7" s="74"/>
    </row>
    <row r="8" spans="1:8" ht="15.75" customHeight="1" x14ac:dyDescent="0.25">
      <c r="A8" s="160"/>
      <c r="B8" s="161"/>
      <c r="C8" s="161"/>
      <c r="D8" s="139"/>
      <c r="E8" s="106"/>
      <c r="F8" s="73"/>
      <c r="G8" s="74"/>
    </row>
    <row r="9" spans="1:8" x14ac:dyDescent="0.25">
      <c r="A9" s="6"/>
      <c r="B9" s="151" t="s">
        <v>7</v>
      </c>
      <c r="C9" s="151"/>
      <c r="D9" s="151"/>
      <c r="E9" s="106"/>
      <c r="F9" s="73"/>
      <c r="G9" s="74"/>
    </row>
    <row r="10" spans="1:8" s="86" customFormat="1" ht="31.5" customHeight="1" x14ac:dyDescent="0.25">
      <c r="A10" s="25" t="s">
        <v>8</v>
      </c>
      <c r="B10" s="34" t="s">
        <v>9</v>
      </c>
      <c r="C10" s="78" t="s">
        <v>10</v>
      </c>
      <c r="D10" s="96" t="s">
        <v>11</v>
      </c>
      <c r="E10" s="107"/>
      <c r="F10" s="108"/>
      <c r="G10" s="97"/>
    </row>
    <row r="11" spans="1:8" x14ac:dyDescent="0.25">
      <c r="A11" s="35">
        <v>41680</v>
      </c>
      <c r="B11" s="36">
        <f>3.93-B7</f>
        <v>3.7130000000000001</v>
      </c>
      <c r="C11" s="36">
        <f>$B$5-B11</f>
        <v>4234.5010000000002</v>
      </c>
      <c r="D11" s="18"/>
      <c r="E11" s="106"/>
      <c r="F11" s="73"/>
      <c r="G11" s="74"/>
    </row>
    <row r="12" spans="1:8" x14ac:dyDescent="0.25">
      <c r="A12" s="35">
        <v>41718</v>
      </c>
      <c r="B12" s="17">
        <f>3.9-B7</f>
        <v>3.6829999999999998</v>
      </c>
      <c r="C12" s="36">
        <f>$B$5-B12</f>
        <v>4234.5309999999999</v>
      </c>
      <c r="D12" s="18"/>
      <c r="E12" s="106"/>
      <c r="F12" s="73"/>
      <c r="G12" s="74"/>
    </row>
    <row r="13" spans="1:8" x14ac:dyDescent="0.25">
      <c r="A13" s="35">
        <v>41723.449999999997</v>
      </c>
      <c r="B13" s="17">
        <v>3.6419999999999999</v>
      </c>
      <c r="C13" s="36">
        <v>4238.5699190000005</v>
      </c>
      <c r="D13" s="18"/>
      <c r="E13" s="106"/>
      <c r="F13" s="73"/>
      <c r="G13" s="74"/>
    </row>
    <row r="14" spans="1:8" x14ac:dyDescent="0.25">
      <c r="A14" s="35">
        <v>41724.47152777778</v>
      </c>
      <c r="B14" s="17">
        <v>3.65</v>
      </c>
      <c r="C14" s="36">
        <v>4238.5619190000007</v>
      </c>
      <c r="D14" s="18"/>
      <c r="E14" s="106"/>
      <c r="F14" s="73"/>
      <c r="G14" s="74"/>
    </row>
    <row r="15" spans="1:8" x14ac:dyDescent="0.25">
      <c r="A15" s="35">
        <v>41725.500694444447</v>
      </c>
      <c r="B15" s="17">
        <v>3.69</v>
      </c>
      <c r="C15" s="36">
        <v>4238.5219190000007</v>
      </c>
      <c r="D15" s="18"/>
      <c r="E15" s="106"/>
      <c r="F15" s="73"/>
      <c r="G15" s="74"/>
    </row>
    <row r="16" spans="1:8" x14ac:dyDescent="0.25">
      <c r="A16" s="35">
        <v>41726.470833333333</v>
      </c>
      <c r="B16" s="17">
        <v>3.7249999999999996</v>
      </c>
      <c r="C16" s="36">
        <v>4238.4869189999999</v>
      </c>
      <c r="D16" s="18"/>
      <c r="E16" s="106"/>
      <c r="F16" s="73"/>
      <c r="G16" s="74"/>
    </row>
    <row r="17" spans="1:7" x14ac:dyDescent="0.25">
      <c r="A17" s="35">
        <v>41727.521527777775</v>
      </c>
      <c r="B17" s="17">
        <v>3.75</v>
      </c>
      <c r="C17" s="36">
        <v>4238.4619190000003</v>
      </c>
      <c r="D17" s="18"/>
      <c r="E17" s="106"/>
      <c r="F17" s="73"/>
      <c r="G17" s="74"/>
    </row>
    <row r="18" spans="1:7" x14ac:dyDescent="0.25">
      <c r="A18" s="35">
        <v>41728.493055555555</v>
      </c>
      <c r="B18" s="17">
        <v>3.77</v>
      </c>
      <c r="C18" s="36">
        <v>4238.4419189999999</v>
      </c>
      <c r="D18" s="18"/>
      <c r="E18" s="106"/>
      <c r="F18" s="73"/>
      <c r="G18" s="74"/>
    </row>
    <row r="19" spans="1:7" x14ac:dyDescent="0.25">
      <c r="A19" s="35">
        <v>41729.476388888892</v>
      </c>
      <c r="B19" s="17">
        <v>3.8</v>
      </c>
      <c r="C19" s="36">
        <v>4238.4119190000001</v>
      </c>
      <c r="D19" s="18"/>
      <c r="E19" s="106"/>
      <c r="F19" s="73"/>
      <c r="G19" s="74"/>
    </row>
    <row r="20" spans="1:7" x14ac:dyDescent="0.25">
      <c r="A20" s="35">
        <v>41730.575694444444</v>
      </c>
      <c r="B20" s="17">
        <v>3.8250000000000002</v>
      </c>
      <c r="C20" s="36">
        <v>4238.3869190000005</v>
      </c>
      <c r="D20" s="18"/>
      <c r="E20" s="106"/>
      <c r="F20" s="73"/>
      <c r="G20" s="74"/>
    </row>
    <row r="21" spans="1:7" x14ac:dyDescent="0.25">
      <c r="A21" s="35">
        <v>41731.477777777778</v>
      </c>
      <c r="B21" s="17">
        <v>3.8250000000000002</v>
      </c>
      <c r="C21" s="36">
        <v>4238.3869190000005</v>
      </c>
      <c r="D21" s="18"/>
      <c r="E21" s="106"/>
      <c r="F21" s="73"/>
      <c r="G21" s="74"/>
    </row>
    <row r="22" spans="1:7" x14ac:dyDescent="0.25">
      <c r="A22" s="35">
        <v>41732.48333333333</v>
      </c>
      <c r="B22" s="17">
        <v>3.8199999999999994</v>
      </c>
      <c r="C22" s="36">
        <v>4238.3919190000006</v>
      </c>
      <c r="D22" s="18"/>
      <c r="E22" s="106"/>
      <c r="F22" s="73"/>
      <c r="G22" s="74"/>
    </row>
    <row r="23" spans="1:7" x14ac:dyDescent="0.25">
      <c r="A23" s="35">
        <v>41733.51666666667</v>
      </c>
      <c r="B23" s="17">
        <v>3.8049999999999997</v>
      </c>
      <c r="C23" s="36">
        <v>4238.406919</v>
      </c>
      <c r="D23" s="18"/>
      <c r="E23" s="106"/>
      <c r="F23" s="73"/>
      <c r="G23" s="74"/>
    </row>
    <row r="24" spans="1:7" x14ac:dyDescent="0.25">
      <c r="A24" s="35">
        <v>41734.533333333333</v>
      </c>
      <c r="B24" s="17">
        <v>3.7849999999999997</v>
      </c>
      <c r="C24" s="36">
        <v>4238.4269190000005</v>
      </c>
      <c r="D24" s="18"/>
      <c r="E24" s="106"/>
      <c r="F24" s="73"/>
      <c r="G24" s="74"/>
    </row>
    <row r="25" spans="1:7" x14ac:dyDescent="0.25">
      <c r="A25" s="35">
        <v>41735.605555555558</v>
      </c>
      <c r="B25" s="17">
        <v>3.7949999999999999</v>
      </c>
      <c r="C25" s="36">
        <v>4238.4169190000002</v>
      </c>
      <c r="D25" s="18"/>
      <c r="E25" s="106"/>
      <c r="F25" s="73"/>
      <c r="G25" s="74"/>
    </row>
    <row r="26" spans="1:7" x14ac:dyDescent="0.25">
      <c r="A26" s="35">
        <v>41736.518055555556</v>
      </c>
      <c r="B26" s="17">
        <v>3.8099999999999996</v>
      </c>
      <c r="C26" s="36">
        <v>4238.4019189999999</v>
      </c>
      <c r="D26" s="18"/>
      <c r="E26" s="106"/>
      <c r="F26" s="73"/>
      <c r="G26" s="74"/>
    </row>
    <row r="27" spans="1:7" x14ac:dyDescent="0.25">
      <c r="A27" s="35">
        <v>41737.355555555558</v>
      </c>
      <c r="B27" s="17">
        <v>3.8149999999999995</v>
      </c>
      <c r="C27" s="36">
        <v>4238.3969190000007</v>
      </c>
      <c r="D27" s="18"/>
      <c r="E27" s="106"/>
      <c r="F27" s="73"/>
      <c r="G27" s="74"/>
    </row>
    <row r="28" spans="1:7" x14ac:dyDescent="0.25">
      <c r="A28" s="35">
        <v>41841</v>
      </c>
      <c r="B28" s="17">
        <f>4-B7</f>
        <v>3.7829999999999999</v>
      </c>
      <c r="C28" s="36">
        <f>$B$5-B28</f>
        <v>4234.4309999999996</v>
      </c>
      <c r="D28" s="100">
        <v>0.50902777777777775</v>
      </c>
    </row>
    <row r="29" spans="1:7" x14ac:dyDescent="0.25">
      <c r="A29" s="35">
        <v>41914</v>
      </c>
      <c r="B29" s="17">
        <f>3.9-$B$7</f>
        <v>3.6829999999999998</v>
      </c>
      <c r="C29" s="36">
        <f>$B$5-B29</f>
        <v>4234.5309999999999</v>
      </c>
      <c r="D29" s="100">
        <v>0.77777777777777779</v>
      </c>
    </row>
    <row r="318" spans="1:1" x14ac:dyDescent="0.25">
      <c r="A318" s="146" t="s">
        <v>34</v>
      </c>
    </row>
  </sheetData>
  <mergeCells count="10">
    <mergeCell ref="F6:H6"/>
    <mergeCell ref="A1:D1"/>
    <mergeCell ref="B7:D7"/>
    <mergeCell ref="A8:C8"/>
    <mergeCell ref="B9:D9"/>
    <mergeCell ref="A2:D2"/>
    <mergeCell ref="B3:D3"/>
    <mergeCell ref="B4:D4"/>
    <mergeCell ref="B5:D5"/>
    <mergeCell ref="B6:D6"/>
  </mergeCells>
  <pageMargins left="0.9055118110236221" right="0.31496062992125984" top="0.74803149606299213" bottom="0.74803149606299213" header="0.31496062992125984" footer="0.31496062992125984"/>
  <pageSetup scale="65" orientation="portrait" r:id="rId1"/>
  <headerFooter>
    <oddFooter>&amp;L11 de Noviembre de 2014&amp;RPagina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18"/>
  <sheetViews>
    <sheetView view="pageBreakPreview" zoomScaleNormal="85" zoomScaleSheetLayoutView="100" workbookViewId="0">
      <selection activeCell="A318" sqref="A318"/>
    </sheetView>
  </sheetViews>
  <sheetFormatPr baseColWidth="10" defaultColWidth="11.42578125" defaultRowHeight="15" x14ac:dyDescent="0.25"/>
  <cols>
    <col min="1" max="1" width="29.28515625" style="109" customWidth="1"/>
    <col min="2" max="2" width="16.7109375" style="38" customWidth="1"/>
    <col min="3" max="3" width="20.7109375" style="83" customWidth="1"/>
    <col min="4" max="4" width="14.140625" style="84" customWidth="1"/>
    <col min="5" max="5" width="11.42578125" style="69"/>
    <col min="6" max="6" width="1.42578125" style="69" customWidth="1"/>
    <col min="7" max="16384" width="11.42578125" style="69"/>
  </cols>
  <sheetData>
    <row r="1" spans="1:7" ht="17.25" x14ac:dyDescent="0.3">
      <c r="A1" s="155" t="s">
        <v>33</v>
      </c>
      <c r="B1" s="156"/>
      <c r="C1" s="156"/>
      <c r="D1" s="157"/>
    </row>
    <row r="2" spans="1:7" ht="35.25" customHeight="1" x14ac:dyDescent="0.7">
      <c r="A2" s="152" t="s">
        <v>21</v>
      </c>
      <c r="B2" s="153"/>
      <c r="C2" s="153"/>
      <c r="D2" s="154"/>
      <c r="E2" s="68"/>
    </row>
    <row r="3" spans="1:7" ht="18.75" customHeight="1" x14ac:dyDescent="0.3">
      <c r="A3" s="70" t="s">
        <v>1</v>
      </c>
      <c r="B3" s="158">
        <v>496402.84</v>
      </c>
      <c r="C3" s="158"/>
      <c r="D3" s="159"/>
      <c r="E3" s="71"/>
    </row>
    <row r="4" spans="1:7" ht="15.75" customHeight="1" x14ac:dyDescent="0.25">
      <c r="A4" s="72" t="s">
        <v>2</v>
      </c>
      <c r="B4" s="147">
        <v>6966153.5800000001</v>
      </c>
      <c r="C4" s="147"/>
      <c r="D4" s="148"/>
      <c r="E4" s="74"/>
    </row>
    <row r="5" spans="1:7" ht="15.75" customHeight="1" x14ac:dyDescent="0.25">
      <c r="A5" s="72" t="s">
        <v>22</v>
      </c>
      <c r="B5" s="147">
        <v>4238.96</v>
      </c>
      <c r="C5" s="147"/>
      <c r="D5" s="148"/>
      <c r="E5" s="74"/>
    </row>
    <row r="6" spans="1:7" ht="15.75" customHeight="1" x14ac:dyDescent="0.25">
      <c r="A6" s="72" t="s">
        <v>20</v>
      </c>
      <c r="B6" s="165">
        <v>4239.1760000000004</v>
      </c>
      <c r="C6" s="147"/>
      <c r="D6" s="148"/>
      <c r="E6" s="164"/>
      <c r="F6" s="162"/>
      <c r="G6" s="162"/>
    </row>
    <row r="7" spans="1:7" ht="15.75" customHeight="1" x14ac:dyDescent="0.25">
      <c r="A7" s="72" t="s">
        <v>18</v>
      </c>
      <c r="B7" s="147">
        <v>0.216</v>
      </c>
      <c r="C7" s="147"/>
      <c r="D7" s="148"/>
      <c r="E7" s="74"/>
    </row>
    <row r="8" spans="1:7" ht="15.75" customHeight="1" x14ac:dyDescent="0.25">
      <c r="A8" s="75"/>
      <c r="B8" s="76"/>
      <c r="C8" s="76"/>
      <c r="D8" s="139"/>
      <c r="E8" s="74"/>
    </row>
    <row r="9" spans="1:7" x14ac:dyDescent="0.25">
      <c r="A9" s="6"/>
      <c r="B9" s="151" t="s">
        <v>7</v>
      </c>
      <c r="C9" s="151"/>
      <c r="D9" s="151"/>
      <c r="E9" s="74"/>
    </row>
    <row r="10" spans="1:7" s="86" customFormat="1" ht="31.5" customHeight="1" x14ac:dyDescent="0.25">
      <c r="A10" s="25" t="s">
        <v>8</v>
      </c>
      <c r="B10" s="34" t="s">
        <v>9</v>
      </c>
      <c r="C10" s="78" t="s">
        <v>10</v>
      </c>
      <c r="D10" s="96" t="s">
        <v>11</v>
      </c>
      <c r="E10" s="97"/>
    </row>
    <row r="11" spans="1:7" x14ac:dyDescent="0.25">
      <c r="A11" s="35">
        <v>41680</v>
      </c>
      <c r="B11" s="36">
        <f>4.95-B7</f>
        <v>4.734</v>
      </c>
      <c r="C11" s="36">
        <f t="shared" ref="C11:C29" si="0">$B$5-B11</f>
        <v>4234.2259999999997</v>
      </c>
      <c r="D11" s="18">
        <v>0.39930555555555558</v>
      </c>
      <c r="E11" s="74"/>
    </row>
    <row r="12" spans="1:7" x14ac:dyDescent="0.25">
      <c r="A12" s="35">
        <v>41718</v>
      </c>
      <c r="B12" s="36">
        <f>4.84-B7</f>
        <v>4.6239999999999997</v>
      </c>
      <c r="C12" s="36">
        <f t="shared" si="0"/>
        <v>4234.3360000000002</v>
      </c>
      <c r="D12" s="18" t="s">
        <v>23</v>
      </c>
      <c r="E12" s="74"/>
    </row>
    <row r="13" spans="1:7" x14ac:dyDescent="0.25">
      <c r="A13" s="35">
        <v>41723.453472222223</v>
      </c>
      <c r="B13" s="36">
        <v>4.6150000000000002</v>
      </c>
      <c r="C13" s="36">
        <f t="shared" si="0"/>
        <v>4234.3450000000003</v>
      </c>
      <c r="D13" s="18">
        <v>0.45347222222222222</v>
      </c>
      <c r="E13" s="74"/>
    </row>
    <row r="14" spans="1:7" x14ac:dyDescent="0.25">
      <c r="A14" s="35">
        <v>41724.475694444445</v>
      </c>
      <c r="B14" s="36">
        <v>4.66</v>
      </c>
      <c r="C14" s="36">
        <f t="shared" si="0"/>
        <v>4234.3</v>
      </c>
      <c r="D14" s="18">
        <v>0.47569444444444442</v>
      </c>
      <c r="E14" s="74"/>
    </row>
    <row r="15" spans="1:7" x14ac:dyDescent="0.25">
      <c r="A15" s="35">
        <v>41725.498611111114</v>
      </c>
      <c r="B15" s="36">
        <v>4.7050000000000001</v>
      </c>
      <c r="C15" s="36">
        <f t="shared" si="0"/>
        <v>4234.2550000000001</v>
      </c>
      <c r="D15" s="18">
        <v>0.49861111111111112</v>
      </c>
      <c r="E15" s="74"/>
    </row>
    <row r="16" spans="1:7" x14ac:dyDescent="0.25">
      <c r="A16" s="35">
        <v>41726.476388888892</v>
      </c>
      <c r="B16" s="36">
        <v>4.74</v>
      </c>
      <c r="C16" s="36">
        <f t="shared" si="0"/>
        <v>4234.22</v>
      </c>
      <c r="D16" s="18">
        <v>0.47638888888888892</v>
      </c>
      <c r="E16" s="74"/>
    </row>
    <row r="17" spans="1:5" x14ac:dyDescent="0.25">
      <c r="A17" s="35">
        <v>41727.51458333333</v>
      </c>
      <c r="B17" s="36">
        <v>4.7649999999999997</v>
      </c>
      <c r="C17" s="36">
        <f t="shared" si="0"/>
        <v>4234.1949999999997</v>
      </c>
      <c r="D17" s="18">
        <v>0.51458333333333328</v>
      </c>
      <c r="E17" s="74"/>
    </row>
    <row r="18" spans="1:5" x14ac:dyDescent="0.25">
      <c r="A18" s="35">
        <v>41728.496527777781</v>
      </c>
      <c r="B18" s="36">
        <v>4.79</v>
      </c>
      <c r="C18" s="36">
        <f t="shared" si="0"/>
        <v>4234.17</v>
      </c>
      <c r="D18" s="18">
        <v>0.49652777777777773</v>
      </c>
      <c r="E18" s="74"/>
    </row>
    <row r="19" spans="1:5" x14ac:dyDescent="0.25">
      <c r="A19" s="35">
        <v>41729.48541666667</v>
      </c>
      <c r="B19" s="36">
        <v>4.8199999999999994</v>
      </c>
      <c r="C19" s="36">
        <f t="shared" si="0"/>
        <v>4234.1400000000003</v>
      </c>
      <c r="D19" s="18">
        <v>0.48541666666666666</v>
      </c>
      <c r="E19" s="74"/>
    </row>
    <row r="20" spans="1:5" x14ac:dyDescent="0.25">
      <c r="A20" s="35">
        <v>41730.581944444442</v>
      </c>
      <c r="B20" s="36">
        <v>4.84</v>
      </c>
      <c r="C20" s="36">
        <f t="shared" si="0"/>
        <v>4234.12</v>
      </c>
      <c r="D20" s="18">
        <v>0.58194444444444449</v>
      </c>
      <c r="E20" s="74"/>
    </row>
    <row r="21" spans="1:5" x14ac:dyDescent="0.25">
      <c r="A21" s="35">
        <v>41731.488888888889</v>
      </c>
      <c r="B21" s="36">
        <v>4.8199999999999994</v>
      </c>
      <c r="C21" s="36">
        <f t="shared" si="0"/>
        <v>4234.1400000000003</v>
      </c>
      <c r="D21" s="18"/>
      <c r="E21" s="74"/>
    </row>
    <row r="22" spans="1:5" x14ac:dyDescent="0.25">
      <c r="A22" s="35">
        <v>41732.490277777775</v>
      </c>
      <c r="B22" s="36">
        <v>4.8</v>
      </c>
      <c r="C22" s="36">
        <f t="shared" si="0"/>
        <v>4234.16</v>
      </c>
      <c r="D22" s="18"/>
      <c r="E22" s="74"/>
    </row>
    <row r="23" spans="1:5" x14ac:dyDescent="0.25">
      <c r="A23" s="35">
        <v>41733.511805555558</v>
      </c>
      <c r="B23" s="36">
        <v>4.78</v>
      </c>
      <c r="C23" s="36">
        <f t="shared" si="0"/>
        <v>4234.18</v>
      </c>
      <c r="D23" s="18"/>
      <c r="E23" s="74"/>
    </row>
    <row r="24" spans="1:5" x14ac:dyDescent="0.25">
      <c r="A24" s="35">
        <v>41734.527083333334</v>
      </c>
      <c r="B24" s="36">
        <v>4.7649999999999997</v>
      </c>
      <c r="C24" s="36">
        <f t="shared" si="0"/>
        <v>4234.1949999999997</v>
      </c>
      <c r="D24" s="18"/>
      <c r="E24" s="74"/>
    </row>
    <row r="25" spans="1:5" x14ac:dyDescent="0.25">
      <c r="A25" s="35">
        <v>41735.451388888891</v>
      </c>
      <c r="B25" s="36">
        <v>4.7649999999999997</v>
      </c>
      <c r="C25" s="36">
        <f t="shared" si="0"/>
        <v>4234.1949999999997</v>
      </c>
      <c r="D25" s="18"/>
      <c r="E25" s="74"/>
    </row>
    <row r="26" spans="1:5" ht="15" customHeight="1" x14ac:dyDescent="0.3">
      <c r="A26" s="35">
        <v>41736.515972222223</v>
      </c>
      <c r="B26" s="36">
        <v>4.7549999999999999</v>
      </c>
      <c r="C26" s="36">
        <f t="shared" si="0"/>
        <v>4234.2049999999999</v>
      </c>
      <c r="D26" s="18"/>
      <c r="E26" s="71"/>
    </row>
    <row r="27" spans="1:5" ht="15" customHeight="1" x14ac:dyDescent="0.3">
      <c r="A27" s="35">
        <v>41737.364583333336</v>
      </c>
      <c r="B27" s="36">
        <v>4.75</v>
      </c>
      <c r="C27" s="36">
        <f t="shared" si="0"/>
        <v>4234.21</v>
      </c>
      <c r="D27" s="18"/>
      <c r="E27" s="71"/>
    </row>
    <row r="28" spans="1:5" x14ac:dyDescent="0.25">
      <c r="A28" s="35">
        <v>41841</v>
      </c>
      <c r="B28" s="36">
        <f>4.68-$B$7</f>
        <v>4.4639999999999995</v>
      </c>
      <c r="C28" s="36">
        <f t="shared" si="0"/>
        <v>4234.4960000000001</v>
      </c>
      <c r="D28" s="100">
        <v>0.51736111111111105</v>
      </c>
    </row>
    <row r="29" spans="1:5" x14ac:dyDescent="0.25">
      <c r="A29" s="35">
        <v>41914</v>
      </c>
      <c r="B29" s="36">
        <f>4.69-$B$7</f>
        <v>4.4740000000000002</v>
      </c>
      <c r="C29" s="36">
        <f t="shared" si="0"/>
        <v>4234.4859999999999</v>
      </c>
      <c r="D29" s="100">
        <v>0.77569444444444446</v>
      </c>
    </row>
    <row r="318" spans="1:1" x14ac:dyDescent="0.25">
      <c r="A318" s="146" t="s">
        <v>34</v>
      </c>
    </row>
  </sheetData>
  <mergeCells count="9">
    <mergeCell ref="E6:G6"/>
    <mergeCell ref="A1:D1"/>
    <mergeCell ref="B7:D7"/>
    <mergeCell ref="B9:D9"/>
    <mergeCell ref="A2:D2"/>
    <mergeCell ref="B3:D3"/>
    <mergeCell ref="B4:D4"/>
    <mergeCell ref="B5:D5"/>
    <mergeCell ref="B6:D6"/>
  </mergeCells>
  <pageMargins left="0.9055118110236221" right="0.31496062992125984" top="0.74803149606299213" bottom="0.74803149606299213" header="0.31496062992125984" footer="0.31496062992125984"/>
  <pageSetup scale="65" orientation="portrait" r:id="rId1"/>
  <headerFooter>
    <oddFooter>&amp;L11 de Noviembre de 2014&amp;RPagina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18"/>
  <sheetViews>
    <sheetView view="pageBreakPreview" zoomScale="85" zoomScaleNormal="85" zoomScaleSheetLayoutView="85" workbookViewId="0">
      <selection activeCell="A318" sqref="A318"/>
    </sheetView>
  </sheetViews>
  <sheetFormatPr baseColWidth="10" defaultColWidth="11.42578125" defaultRowHeight="15" x14ac:dyDescent="0.25"/>
  <cols>
    <col min="1" max="1" width="29.28515625" style="37" customWidth="1"/>
    <col min="2" max="2" width="16.7109375" style="38" customWidth="1"/>
    <col min="3" max="3" width="20.7109375" style="32" customWidth="1"/>
    <col min="4" max="4" width="14.140625" style="33" customWidth="1"/>
    <col min="5" max="5" width="15.5703125" style="14" bestFit="1" customWidth="1"/>
    <col min="7" max="7" width="1.42578125" customWidth="1"/>
  </cols>
  <sheetData>
    <row r="1" spans="1:7" ht="17.25" x14ac:dyDescent="0.3">
      <c r="A1" s="155" t="s">
        <v>33</v>
      </c>
      <c r="B1" s="156"/>
      <c r="C1" s="156"/>
      <c r="D1" s="157"/>
      <c r="E1"/>
    </row>
    <row r="2" spans="1:7" ht="35.25" customHeight="1" x14ac:dyDescent="0.7">
      <c r="A2" s="152" t="s">
        <v>24</v>
      </c>
      <c r="B2" s="153"/>
      <c r="C2" s="153"/>
      <c r="D2" s="154"/>
      <c r="E2" s="22"/>
      <c r="F2" s="22"/>
    </row>
    <row r="3" spans="1:7" ht="18.75" customHeight="1" x14ac:dyDescent="0.3">
      <c r="A3" s="1" t="s">
        <v>1</v>
      </c>
      <c r="B3" s="158">
        <v>496466.96</v>
      </c>
      <c r="C3" s="158"/>
      <c r="D3" s="159"/>
      <c r="E3" s="13"/>
      <c r="F3" s="13"/>
    </row>
    <row r="4" spans="1:7" ht="15.75" customHeight="1" x14ac:dyDescent="0.25">
      <c r="A4" s="2" t="s">
        <v>2</v>
      </c>
      <c r="B4" s="147">
        <v>6966261.5800000001</v>
      </c>
      <c r="C4" s="147"/>
      <c r="D4" s="148"/>
      <c r="E4" s="12"/>
      <c r="F4" s="15"/>
    </row>
    <row r="5" spans="1:7" ht="15.75" customHeight="1" x14ac:dyDescent="0.25">
      <c r="A5" s="2" t="s">
        <v>16</v>
      </c>
      <c r="B5" s="147">
        <v>4237.8130000000001</v>
      </c>
      <c r="C5" s="147"/>
      <c r="D5" s="148"/>
      <c r="E5" s="12"/>
      <c r="F5" s="15"/>
    </row>
    <row r="6" spans="1:7" ht="15.75" customHeight="1" x14ac:dyDescent="0.25">
      <c r="A6" s="2" t="s">
        <v>20</v>
      </c>
      <c r="B6" s="165">
        <v>4238.03</v>
      </c>
      <c r="C6" s="147"/>
      <c r="D6" s="148"/>
      <c r="E6" s="164"/>
      <c r="F6" s="162"/>
      <c r="G6" s="162"/>
    </row>
    <row r="7" spans="1:7" ht="15.75" customHeight="1" x14ac:dyDescent="0.25">
      <c r="A7" s="2" t="s">
        <v>18</v>
      </c>
      <c r="B7" s="147">
        <v>0.217</v>
      </c>
      <c r="C7" s="147"/>
      <c r="D7" s="148"/>
      <c r="E7" s="12"/>
      <c r="F7" s="15"/>
    </row>
    <row r="8" spans="1:7" ht="15.75" customHeight="1" x14ac:dyDescent="0.25">
      <c r="A8" s="166"/>
      <c r="B8" s="167"/>
      <c r="C8" s="167"/>
      <c r="D8" s="140"/>
      <c r="E8" s="12"/>
      <c r="F8" s="15"/>
    </row>
    <row r="9" spans="1:7" x14ac:dyDescent="0.25">
      <c r="A9" s="6"/>
      <c r="B9" s="151" t="s">
        <v>7</v>
      </c>
      <c r="C9" s="151"/>
      <c r="D9" s="151"/>
      <c r="E9" s="12"/>
      <c r="F9" s="15"/>
    </row>
    <row r="10" spans="1:7" s="10" customFormat="1" ht="38.25" customHeight="1" x14ac:dyDescent="0.25">
      <c r="A10" s="7" t="s">
        <v>8</v>
      </c>
      <c r="B10" s="34" t="s">
        <v>9</v>
      </c>
      <c r="C10" s="8" t="s">
        <v>10</v>
      </c>
      <c r="D10" s="9" t="s">
        <v>11</v>
      </c>
      <c r="E10" s="23"/>
      <c r="F10" s="26"/>
    </row>
    <row r="11" spans="1:7" x14ac:dyDescent="0.25">
      <c r="A11" s="35">
        <v>41680</v>
      </c>
      <c r="B11" s="17">
        <v>4.22</v>
      </c>
      <c r="C11" s="36">
        <f t="shared" ref="C11:C23" si="0">$B$5-B11</f>
        <v>4233.5929999999998</v>
      </c>
      <c r="D11" s="39">
        <v>0.38194444444444442</v>
      </c>
      <c r="E11" s="12"/>
      <c r="F11" s="15"/>
    </row>
    <row r="12" spans="1:7" x14ac:dyDescent="0.25">
      <c r="A12" s="35">
        <v>41718</v>
      </c>
      <c r="B12" s="17">
        <v>4.17</v>
      </c>
      <c r="C12" s="36">
        <f t="shared" si="0"/>
        <v>4233.643</v>
      </c>
      <c r="D12" s="39">
        <v>0.66736111111111107</v>
      </c>
      <c r="E12" s="12"/>
      <c r="F12" s="15"/>
    </row>
    <row r="13" spans="1:7" x14ac:dyDescent="0.25">
      <c r="A13" s="35">
        <v>41721.5</v>
      </c>
      <c r="B13" s="17"/>
      <c r="C13" s="36">
        <f t="shared" si="0"/>
        <v>4237.8130000000001</v>
      </c>
      <c r="D13" s="39"/>
      <c r="E13" s="12"/>
      <c r="F13" s="15"/>
    </row>
    <row r="14" spans="1:7" x14ac:dyDescent="0.25">
      <c r="A14" s="35">
        <v>41722.5</v>
      </c>
      <c r="B14" s="17"/>
      <c r="C14" s="36">
        <f t="shared" si="0"/>
        <v>4237.8130000000001</v>
      </c>
      <c r="D14" s="39"/>
      <c r="E14" s="12"/>
      <c r="F14" s="15"/>
    </row>
    <row r="15" spans="1:7" x14ac:dyDescent="0.25">
      <c r="A15" s="35">
        <v>41723.454861111109</v>
      </c>
      <c r="B15" s="17">
        <v>4.1349999999999998</v>
      </c>
      <c r="C15" s="36">
        <f t="shared" si="0"/>
        <v>4233.6779999999999</v>
      </c>
      <c r="D15" s="39">
        <v>41723.454861111109</v>
      </c>
      <c r="E15" s="12"/>
      <c r="F15" s="15"/>
    </row>
    <row r="16" spans="1:7" x14ac:dyDescent="0.25">
      <c r="A16" s="35">
        <v>41724.476388888892</v>
      </c>
      <c r="B16" s="17">
        <v>4.16</v>
      </c>
      <c r="C16" s="36">
        <f t="shared" si="0"/>
        <v>4233.6530000000002</v>
      </c>
      <c r="D16" s="39">
        <v>41724.476388888892</v>
      </c>
      <c r="E16" s="12"/>
      <c r="F16" s="15"/>
    </row>
    <row r="17" spans="1:6" x14ac:dyDescent="0.25">
      <c r="A17" s="35">
        <v>41725.49722222222</v>
      </c>
      <c r="B17" s="17">
        <v>4.1899999999999995</v>
      </c>
      <c r="C17" s="36">
        <f t="shared" si="0"/>
        <v>4233.6230000000005</v>
      </c>
      <c r="D17" s="39">
        <v>41725.49722222222</v>
      </c>
      <c r="E17" s="12"/>
      <c r="F17" s="15"/>
    </row>
    <row r="18" spans="1:6" x14ac:dyDescent="0.25">
      <c r="A18" s="35">
        <v>41726.478472222225</v>
      </c>
      <c r="B18" s="17">
        <v>4.2299999999999995</v>
      </c>
      <c r="C18" s="36">
        <f t="shared" si="0"/>
        <v>4233.5830000000005</v>
      </c>
      <c r="D18" s="39">
        <v>41726.478472222225</v>
      </c>
      <c r="E18" s="12"/>
      <c r="F18" s="15"/>
    </row>
    <row r="19" spans="1:6" x14ac:dyDescent="0.25">
      <c r="A19" s="35">
        <v>41727.512499999997</v>
      </c>
      <c r="B19" s="17">
        <v>4.25</v>
      </c>
      <c r="C19" s="36">
        <f t="shared" si="0"/>
        <v>4233.5630000000001</v>
      </c>
      <c r="D19" s="39">
        <v>41727.512499999997</v>
      </c>
      <c r="E19" s="12"/>
      <c r="F19" s="15"/>
    </row>
    <row r="20" spans="1:6" x14ac:dyDescent="0.25">
      <c r="A20" s="35">
        <v>41728.497916666667</v>
      </c>
      <c r="B20" s="17">
        <v>4.2699999999999996</v>
      </c>
      <c r="C20" s="36">
        <f t="shared" si="0"/>
        <v>4233.5429999999997</v>
      </c>
      <c r="D20" s="39">
        <v>41728.497916666667</v>
      </c>
      <c r="E20" s="12"/>
      <c r="F20" s="15"/>
    </row>
    <row r="21" spans="1:6" x14ac:dyDescent="0.25">
      <c r="A21" s="35">
        <v>41729.488888888889</v>
      </c>
      <c r="B21" s="17">
        <v>4.29</v>
      </c>
      <c r="C21" s="36">
        <f t="shared" si="0"/>
        <v>4233.5230000000001</v>
      </c>
      <c r="D21" s="39">
        <v>41729.488888888889</v>
      </c>
      <c r="E21" s="12"/>
      <c r="F21" s="15"/>
    </row>
    <row r="22" spans="1:6" x14ac:dyDescent="0.25">
      <c r="A22" s="35">
        <v>41730.583333333336</v>
      </c>
      <c r="B22" s="17">
        <v>4.3099999999999996</v>
      </c>
      <c r="C22" s="36">
        <f t="shared" si="0"/>
        <v>4233.5029999999997</v>
      </c>
      <c r="D22" s="39">
        <v>41730.583333333336</v>
      </c>
      <c r="E22" s="12"/>
      <c r="F22" s="15"/>
    </row>
    <row r="23" spans="1:6" x14ac:dyDescent="0.25">
      <c r="A23" s="35">
        <v>41731.493055555555</v>
      </c>
      <c r="B23" s="17">
        <v>4.3099999999999996</v>
      </c>
      <c r="C23" s="36">
        <f t="shared" si="0"/>
        <v>4233.5029999999997</v>
      </c>
      <c r="D23" s="39">
        <v>41731.493055555555</v>
      </c>
      <c r="E23" s="12"/>
      <c r="F23" s="15"/>
    </row>
    <row r="24" spans="1:6" x14ac:dyDescent="0.25">
      <c r="A24" s="35">
        <v>41733.508333333331</v>
      </c>
      <c r="B24" s="17">
        <v>4.29</v>
      </c>
      <c r="C24" s="36">
        <f t="shared" ref="C24:C30" si="1">$B$5-B24</f>
        <v>4233.5230000000001</v>
      </c>
      <c r="D24" s="39">
        <v>41733.508333333331</v>
      </c>
      <c r="E24" s="12"/>
      <c r="F24" s="15"/>
    </row>
    <row r="25" spans="1:6" x14ac:dyDescent="0.25">
      <c r="A25" s="35">
        <v>41734.525000000001</v>
      </c>
      <c r="B25" s="17">
        <v>4.2749999999999995</v>
      </c>
      <c r="C25" s="36">
        <f t="shared" si="1"/>
        <v>4233.5380000000005</v>
      </c>
      <c r="D25" s="39">
        <v>41734.525000000001</v>
      </c>
      <c r="E25" s="12"/>
      <c r="F25" s="15"/>
    </row>
    <row r="26" spans="1:6" x14ac:dyDescent="0.25">
      <c r="A26" s="35">
        <v>41735.614583333336</v>
      </c>
      <c r="B26" s="17">
        <v>4.2749999999999995</v>
      </c>
      <c r="C26" s="36">
        <f t="shared" si="1"/>
        <v>4233.5380000000005</v>
      </c>
      <c r="D26" s="39">
        <v>41735.614583333336</v>
      </c>
      <c r="E26" s="12"/>
      <c r="F26" s="15"/>
    </row>
    <row r="27" spans="1:6" ht="15" customHeight="1" x14ac:dyDescent="0.3">
      <c r="A27" s="35">
        <v>41736.513888888891</v>
      </c>
      <c r="B27" s="17">
        <v>4.2749999999999995</v>
      </c>
      <c r="C27" s="36">
        <f t="shared" si="1"/>
        <v>4233.5380000000005</v>
      </c>
      <c r="D27" s="39">
        <v>41736.513888888891</v>
      </c>
      <c r="E27" s="13"/>
      <c r="F27" s="13"/>
    </row>
    <row r="28" spans="1:6" ht="15" customHeight="1" x14ac:dyDescent="0.3">
      <c r="A28" s="35">
        <v>41737.370833333334</v>
      </c>
      <c r="B28" s="17">
        <v>4.2749999999999995</v>
      </c>
      <c r="C28" s="36">
        <f t="shared" si="1"/>
        <v>4233.5380000000005</v>
      </c>
      <c r="D28" s="39">
        <v>41737.370833333334</v>
      </c>
      <c r="E28" s="13"/>
      <c r="F28" s="13"/>
    </row>
    <row r="29" spans="1:6" x14ac:dyDescent="0.25">
      <c r="A29" s="35">
        <v>41841</v>
      </c>
      <c r="B29" s="17">
        <v>4.12</v>
      </c>
      <c r="C29" s="36">
        <f t="shared" si="1"/>
        <v>4233.6930000000002</v>
      </c>
      <c r="D29" s="39">
        <v>0.52083333333333337</v>
      </c>
    </row>
    <row r="30" spans="1:6" x14ac:dyDescent="0.25">
      <c r="A30" s="35">
        <v>41914</v>
      </c>
      <c r="B30" s="17">
        <f>4.3-$B$7</f>
        <v>4.0830000000000002</v>
      </c>
      <c r="C30" s="36">
        <f t="shared" si="1"/>
        <v>4233.7300000000005</v>
      </c>
      <c r="D30" s="39">
        <v>0.77361111111111114</v>
      </c>
    </row>
    <row r="318" spans="1:1" x14ac:dyDescent="0.25">
      <c r="A318" s="146" t="s">
        <v>34</v>
      </c>
    </row>
  </sheetData>
  <mergeCells count="10">
    <mergeCell ref="E6:G6"/>
    <mergeCell ref="A1:D1"/>
    <mergeCell ref="B7:D7"/>
    <mergeCell ref="A8:C8"/>
    <mergeCell ref="B9:D9"/>
    <mergeCell ref="A2:D2"/>
    <mergeCell ref="B3:D3"/>
    <mergeCell ref="B4:D4"/>
    <mergeCell ref="B5:D5"/>
    <mergeCell ref="B6:D6"/>
  </mergeCells>
  <pageMargins left="0.9055118110236221" right="0.31496062992125984" top="0.74803149606299213" bottom="0.74803149606299213" header="0.31496062992125984" footer="0.31496062992125984"/>
  <pageSetup scale="65" orientation="portrait" r:id="rId1"/>
  <headerFooter>
    <oddFooter>&amp;L11 de Noviembre de 2014&amp;RPagina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18"/>
  <sheetViews>
    <sheetView view="pageBreakPreview" zoomScale="85" zoomScaleNormal="85" zoomScaleSheetLayoutView="85" workbookViewId="0">
      <selection activeCell="A318" sqref="A318"/>
    </sheetView>
  </sheetViews>
  <sheetFormatPr baseColWidth="10" defaultColWidth="11.42578125" defaultRowHeight="15" x14ac:dyDescent="0.25"/>
  <cols>
    <col min="1" max="1" width="29.28515625" style="37" customWidth="1"/>
    <col min="2" max="2" width="16.7109375" style="44" customWidth="1"/>
    <col min="3" max="3" width="20.7109375" style="32" customWidth="1"/>
    <col min="4" max="4" width="14.140625" style="33" customWidth="1"/>
    <col min="5" max="5" width="15.5703125" style="14" bestFit="1" customWidth="1"/>
    <col min="7" max="7" width="1.42578125" customWidth="1"/>
  </cols>
  <sheetData>
    <row r="1" spans="1:7" ht="17.25" x14ac:dyDescent="0.3">
      <c r="A1" s="155" t="s">
        <v>33</v>
      </c>
      <c r="B1" s="156"/>
      <c r="C1" s="156"/>
      <c r="D1" s="157"/>
      <c r="E1"/>
    </row>
    <row r="2" spans="1:7" ht="35.25" customHeight="1" x14ac:dyDescent="0.7">
      <c r="A2" s="152" t="s">
        <v>25</v>
      </c>
      <c r="B2" s="153"/>
      <c r="C2" s="153"/>
      <c r="D2" s="154"/>
      <c r="E2" s="22"/>
      <c r="F2" s="22"/>
    </row>
    <row r="3" spans="1:7" ht="18.75" customHeight="1" x14ac:dyDescent="0.3">
      <c r="A3" s="1" t="s">
        <v>1</v>
      </c>
      <c r="B3" s="158">
        <v>496544.10399999999</v>
      </c>
      <c r="C3" s="158"/>
      <c r="D3" s="159"/>
      <c r="E3" s="13"/>
      <c r="F3" s="13"/>
    </row>
    <row r="4" spans="1:7" ht="15.75" customHeight="1" x14ac:dyDescent="0.25">
      <c r="A4" s="2" t="s">
        <v>2</v>
      </c>
      <c r="B4" s="147">
        <v>6966351.7920000004</v>
      </c>
      <c r="C4" s="147"/>
      <c r="D4" s="148"/>
      <c r="E4" s="12"/>
      <c r="F4" s="15"/>
    </row>
    <row r="5" spans="1:7" ht="15.75" customHeight="1" x14ac:dyDescent="0.25">
      <c r="A5" s="2" t="s">
        <v>16</v>
      </c>
      <c r="B5" s="147">
        <f>4239.484-0.99</f>
        <v>4238.4940000000006</v>
      </c>
      <c r="C5" s="147"/>
      <c r="D5" s="148"/>
      <c r="E5" s="12"/>
      <c r="F5" s="15"/>
    </row>
    <row r="6" spans="1:7" ht="15.75" customHeight="1" x14ac:dyDescent="0.25">
      <c r="A6" s="2" t="s">
        <v>20</v>
      </c>
      <c r="B6" s="165">
        <v>4239.4799999999996</v>
      </c>
      <c r="C6" s="147"/>
      <c r="D6" s="148"/>
      <c r="E6" s="164"/>
      <c r="F6" s="162"/>
      <c r="G6" s="162"/>
    </row>
    <row r="7" spans="1:7" ht="15.75" customHeight="1" x14ac:dyDescent="0.25">
      <c r="A7" s="2" t="s">
        <v>26</v>
      </c>
      <c r="B7" s="147">
        <v>0.99</v>
      </c>
      <c r="C7" s="147"/>
      <c r="D7" s="148"/>
      <c r="E7" s="12"/>
      <c r="F7" s="15"/>
    </row>
    <row r="8" spans="1:7" ht="15.75" customHeight="1" x14ac:dyDescent="0.25">
      <c r="A8" s="166"/>
      <c r="B8" s="167"/>
      <c r="C8" s="167"/>
      <c r="D8" s="140"/>
      <c r="E8" s="12"/>
      <c r="F8" s="15"/>
    </row>
    <row r="9" spans="1:7" x14ac:dyDescent="0.25">
      <c r="A9" s="6"/>
      <c r="B9" s="151" t="s">
        <v>7</v>
      </c>
      <c r="C9" s="151"/>
      <c r="D9" s="151"/>
      <c r="E9" s="12"/>
      <c r="F9" s="15"/>
    </row>
    <row r="10" spans="1:7" ht="31.5" customHeight="1" x14ac:dyDescent="0.25">
      <c r="A10" s="114" t="s">
        <v>8</v>
      </c>
      <c r="B10" s="40" t="s">
        <v>9</v>
      </c>
      <c r="C10" s="40" t="s">
        <v>10</v>
      </c>
      <c r="D10" s="115" t="s">
        <v>11</v>
      </c>
      <c r="E10" s="12"/>
      <c r="F10" s="15"/>
    </row>
    <row r="11" spans="1:7" x14ac:dyDescent="0.25">
      <c r="A11" s="102">
        <v>41362</v>
      </c>
      <c r="B11" s="28">
        <v>5.0299999999999994</v>
      </c>
      <c r="C11" s="36">
        <f>$B$5-B11</f>
        <v>4233.4640000000009</v>
      </c>
      <c r="D11" s="18"/>
      <c r="E11" s="12"/>
      <c r="F11" s="15"/>
    </row>
    <row r="12" spans="1:7" x14ac:dyDescent="0.25">
      <c r="A12" s="102">
        <v>41371</v>
      </c>
      <c r="B12" s="17">
        <v>5.0599999999999996</v>
      </c>
      <c r="C12" s="36">
        <f>$B$5-B12</f>
        <v>4233.4340000000002</v>
      </c>
      <c r="D12" s="18">
        <v>0.49652777777777773</v>
      </c>
      <c r="E12" s="12"/>
      <c r="F12" s="15"/>
    </row>
    <row r="13" spans="1:7" x14ac:dyDescent="0.25">
      <c r="A13" s="102">
        <v>41373</v>
      </c>
      <c r="B13" s="17">
        <v>5.0599999999999996</v>
      </c>
      <c r="C13" s="36">
        <f>$B$5-B13</f>
        <v>4233.4340000000002</v>
      </c>
      <c r="D13" s="18">
        <v>0.76874999999999993</v>
      </c>
      <c r="E13" s="12"/>
      <c r="F13" s="15"/>
    </row>
    <row r="14" spans="1:7" x14ac:dyDescent="0.25">
      <c r="A14" s="102">
        <v>41375</v>
      </c>
      <c r="B14" s="17">
        <v>5.56</v>
      </c>
      <c r="C14" s="36"/>
      <c r="D14" s="18">
        <v>0.60416666666666663</v>
      </c>
      <c r="E14" s="12"/>
      <c r="F14" s="15"/>
    </row>
    <row r="15" spans="1:7" x14ac:dyDescent="0.25">
      <c r="A15" s="102">
        <v>41382</v>
      </c>
      <c r="B15" s="17">
        <v>5.09</v>
      </c>
      <c r="C15" s="36">
        <f t="shared" ref="C15:C37" si="0">$B$5-B15</f>
        <v>4233.4040000000005</v>
      </c>
      <c r="D15" s="18">
        <v>0.70138888888888884</v>
      </c>
      <c r="E15" s="12"/>
      <c r="F15" s="15"/>
    </row>
    <row r="16" spans="1:7" x14ac:dyDescent="0.25">
      <c r="A16" s="102">
        <v>41390</v>
      </c>
      <c r="B16" s="17">
        <v>5.0999999999999996</v>
      </c>
      <c r="C16" s="36">
        <f t="shared" si="0"/>
        <v>4233.3940000000002</v>
      </c>
      <c r="D16" s="18">
        <v>0.73333333333333339</v>
      </c>
      <c r="E16" s="12"/>
      <c r="F16" s="15"/>
    </row>
    <row r="17" spans="1:14" x14ac:dyDescent="0.25">
      <c r="A17" s="102">
        <v>41398</v>
      </c>
      <c r="B17" s="17">
        <v>5.08</v>
      </c>
      <c r="C17" s="36">
        <f t="shared" si="0"/>
        <v>4233.4140000000007</v>
      </c>
      <c r="D17" s="18">
        <v>0.4375</v>
      </c>
      <c r="E17" s="12"/>
      <c r="F17" s="15"/>
    </row>
    <row r="18" spans="1:14" x14ac:dyDescent="0.25">
      <c r="A18" s="102">
        <v>41403</v>
      </c>
      <c r="B18" s="17">
        <v>5.0699999999999994</v>
      </c>
      <c r="C18" s="36">
        <f t="shared" si="0"/>
        <v>4233.4240000000009</v>
      </c>
      <c r="D18" s="18">
        <v>0.51388888888888895</v>
      </c>
      <c r="E18" s="12"/>
      <c r="F18" s="15"/>
    </row>
    <row r="19" spans="1:14" x14ac:dyDescent="0.25">
      <c r="A19" s="102">
        <v>41426</v>
      </c>
      <c r="B19" s="17">
        <v>5.0599999999999996</v>
      </c>
      <c r="C19" s="36">
        <f t="shared" si="0"/>
        <v>4233.4340000000002</v>
      </c>
      <c r="D19" s="18">
        <v>0.67222222222222217</v>
      </c>
      <c r="E19" s="12"/>
      <c r="F19" s="15"/>
    </row>
    <row r="20" spans="1:14" x14ac:dyDescent="0.25">
      <c r="A20" s="102">
        <v>41556</v>
      </c>
      <c r="B20" s="17">
        <v>4.88</v>
      </c>
      <c r="C20" s="36">
        <f t="shared" si="0"/>
        <v>4233.6140000000005</v>
      </c>
      <c r="D20" s="18">
        <v>0.6069444444444444</v>
      </c>
      <c r="E20" s="12"/>
      <c r="F20" s="15"/>
    </row>
    <row r="21" spans="1:14" x14ac:dyDescent="0.25">
      <c r="A21" s="102">
        <v>41558</v>
      </c>
      <c r="B21" s="17">
        <v>4.8899999999999997</v>
      </c>
      <c r="C21" s="36">
        <f t="shared" si="0"/>
        <v>4233.6040000000003</v>
      </c>
      <c r="D21" s="18">
        <v>0.4993055555555555</v>
      </c>
      <c r="E21" s="12"/>
      <c r="F21" s="15"/>
    </row>
    <row r="22" spans="1:14" ht="15" customHeight="1" x14ac:dyDescent="0.25">
      <c r="A22" s="102">
        <v>41570</v>
      </c>
      <c r="B22" s="28">
        <v>4.8599999999999994</v>
      </c>
      <c r="C22" s="36">
        <f t="shared" si="0"/>
        <v>4233.6340000000009</v>
      </c>
      <c r="D22" s="18"/>
      <c r="E22" s="12"/>
      <c r="F22" s="15"/>
    </row>
    <row r="23" spans="1:14" x14ac:dyDescent="0.25">
      <c r="A23" s="102">
        <v>41578</v>
      </c>
      <c r="B23" s="28">
        <v>4.8099999999999996</v>
      </c>
      <c r="C23" s="36">
        <f t="shared" si="0"/>
        <v>4233.6840000000002</v>
      </c>
      <c r="D23" s="18">
        <v>0.77916666666666667</v>
      </c>
      <c r="E23" s="12"/>
      <c r="F23" s="15"/>
    </row>
    <row r="24" spans="1:14" x14ac:dyDescent="0.25">
      <c r="A24" s="102">
        <v>41579</v>
      </c>
      <c r="B24" s="28">
        <v>4.8099999999999996</v>
      </c>
      <c r="C24" s="36">
        <f t="shared" si="0"/>
        <v>4233.6840000000002</v>
      </c>
      <c r="D24" s="18">
        <v>0.4291666666666667</v>
      </c>
      <c r="E24" s="12"/>
      <c r="F24" s="15"/>
    </row>
    <row r="25" spans="1:14" ht="15" customHeight="1" x14ac:dyDescent="0.25">
      <c r="A25" s="102">
        <v>41581.583333333336</v>
      </c>
      <c r="B25" s="28">
        <v>4.79</v>
      </c>
      <c r="C25" s="36">
        <f t="shared" si="0"/>
        <v>4233.7040000000006</v>
      </c>
      <c r="D25" s="18">
        <v>0.66111111111111109</v>
      </c>
      <c r="E25" s="12"/>
      <c r="F25" s="15"/>
    </row>
    <row r="26" spans="1:14" x14ac:dyDescent="0.25">
      <c r="A26" s="102">
        <v>41586.583333333336</v>
      </c>
      <c r="B26" s="28">
        <v>4.78</v>
      </c>
      <c r="C26" s="36">
        <f t="shared" si="0"/>
        <v>4233.7140000000009</v>
      </c>
      <c r="D26" s="18">
        <v>0.71180555555555547</v>
      </c>
      <c r="E26" s="12"/>
      <c r="F26" s="15"/>
    </row>
    <row r="27" spans="1:14" x14ac:dyDescent="0.25">
      <c r="A27" s="102">
        <v>41602.583333333336</v>
      </c>
      <c r="B27" s="28">
        <v>4.76</v>
      </c>
      <c r="C27" s="36">
        <f t="shared" si="0"/>
        <v>4233.7340000000004</v>
      </c>
      <c r="D27" s="18">
        <v>0.4548611111111111</v>
      </c>
    </row>
    <row r="28" spans="1:14" x14ac:dyDescent="0.25">
      <c r="A28" s="102">
        <v>41610.583333333336</v>
      </c>
      <c r="B28" s="28">
        <v>4.71</v>
      </c>
      <c r="C28" s="36">
        <f t="shared" si="0"/>
        <v>4233.7840000000006</v>
      </c>
      <c r="D28" s="100"/>
    </row>
    <row r="29" spans="1:14" x14ac:dyDescent="0.25">
      <c r="A29" s="102">
        <v>41618.583333333336</v>
      </c>
      <c r="B29" s="28">
        <v>4.7299999999999995</v>
      </c>
      <c r="C29" s="36">
        <f t="shared" si="0"/>
        <v>4233.764000000001</v>
      </c>
      <c r="D29" s="100">
        <v>0.6333333333333333</v>
      </c>
      <c r="E29" s="41"/>
      <c r="F29" s="16"/>
      <c r="G29" s="16"/>
      <c r="H29" s="16"/>
      <c r="I29" s="16"/>
      <c r="J29" s="16"/>
      <c r="K29" s="16"/>
      <c r="L29" s="16"/>
      <c r="M29" s="16"/>
      <c r="N29" s="16"/>
    </row>
    <row r="30" spans="1:14" x14ac:dyDescent="0.25">
      <c r="A30" s="102">
        <v>41625.583333333336</v>
      </c>
      <c r="B30" s="28">
        <v>4.83</v>
      </c>
      <c r="C30" s="36">
        <f t="shared" si="0"/>
        <v>4233.6640000000007</v>
      </c>
      <c r="D30" s="100">
        <v>0.73125000000000007</v>
      </c>
      <c r="E30" s="41"/>
      <c r="F30" s="16"/>
      <c r="G30" s="16"/>
      <c r="H30" s="16"/>
      <c r="I30" s="16"/>
      <c r="J30" s="16"/>
      <c r="K30" s="16"/>
      <c r="L30" s="16"/>
      <c r="M30" s="16"/>
      <c r="N30" s="16"/>
    </row>
    <row r="31" spans="1:14" x14ac:dyDescent="0.25">
      <c r="A31" s="102">
        <v>41643.583333333336</v>
      </c>
      <c r="B31" s="17">
        <v>4.92</v>
      </c>
      <c r="C31" s="36">
        <f t="shared" si="0"/>
        <v>4233.5740000000005</v>
      </c>
      <c r="D31" s="42">
        <v>0.66319444444444442</v>
      </c>
    </row>
    <row r="32" spans="1:14" x14ac:dyDescent="0.25">
      <c r="A32" s="102">
        <v>41655.583333333336</v>
      </c>
      <c r="B32" s="28">
        <v>4.93</v>
      </c>
      <c r="C32" s="36">
        <f t="shared" si="0"/>
        <v>4233.5640000000003</v>
      </c>
      <c r="D32" s="100">
        <v>0.50416666666666665</v>
      </c>
    </row>
    <row r="33" spans="1:4" x14ac:dyDescent="0.25">
      <c r="A33" s="102">
        <v>41666.583333333336</v>
      </c>
      <c r="B33" s="28">
        <v>4.8599999999999994</v>
      </c>
      <c r="C33" s="36">
        <f t="shared" si="0"/>
        <v>4233.6340000000009</v>
      </c>
      <c r="D33" s="100">
        <v>0.62777777777777777</v>
      </c>
    </row>
    <row r="34" spans="1:4" x14ac:dyDescent="0.25">
      <c r="A34" s="102">
        <v>41672.583333333336</v>
      </c>
      <c r="B34" s="28">
        <v>4.88</v>
      </c>
      <c r="C34" s="36">
        <f t="shared" si="0"/>
        <v>4233.6140000000005</v>
      </c>
      <c r="D34" s="100">
        <v>0.75763888888888886</v>
      </c>
    </row>
    <row r="35" spans="1:4" x14ac:dyDescent="0.25">
      <c r="A35" s="102">
        <v>41717</v>
      </c>
      <c r="B35" s="28">
        <v>4.83</v>
      </c>
      <c r="C35" s="36">
        <f t="shared" si="0"/>
        <v>4233.6640000000007</v>
      </c>
      <c r="D35" s="100">
        <v>0.66319444444444442</v>
      </c>
    </row>
    <row r="36" spans="1:4" x14ac:dyDescent="0.25">
      <c r="A36" s="120">
        <v>41841.458333333336</v>
      </c>
      <c r="B36" s="43">
        <f>5.81-B7</f>
        <v>4.8199999999999994</v>
      </c>
      <c r="C36" s="43">
        <f t="shared" si="0"/>
        <v>4233.6740000000009</v>
      </c>
      <c r="D36" s="121">
        <v>0.52222222222222225</v>
      </c>
    </row>
    <row r="37" spans="1:4" x14ac:dyDescent="0.25">
      <c r="A37" s="102">
        <v>41914</v>
      </c>
      <c r="B37" s="36">
        <f>5.76-$B$7</f>
        <v>4.7699999999999996</v>
      </c>
      <c r="C37" s="36">
        <f t="shared" si="0"/>
        <v>4233.7240000000002</v>
      </c>
      <c r="D37" s="100">
        <v>0.76597222222222217</v>
      </c>
    </row>
    <row r="318" spans="1:1" x14ac:dyDescent="0.25">
      <c r="A318" s="146" t="s">
        <v>34</v>
      </c>
    </row>
  </sheetData>
  <mergeCells count="10">
    <mergeCell ref="E6:G6"/>
    <mergeCell ref="A1:D1"/>
    <mergeCell ref="B7:D7"/>
    <mergeCell ref="A8:C8"/>
    <mergeCell ref="B9:D9"/>
    <mergeCell ref="A2:D2"/>
    <mergeCell ref="B3:D3"/>
    <mergeCell ref="B4:D4"/>
    <mergeCell ref="B5:D5"/>
    <mergeCell ref="B6:D6"/>
  </mergeCells>
  <pageMargins left="0.9055118110236221" right="0.31496062992125984" top="0.74803149606299213" bottom="0.74803149606299213" header="0.31496062992125984" footer="0.31496062992125984"/>
  <pageSetup scale="65" orientation="portrait" r:id="rId1"/>
  <headerFooter>
    <oddFooter>&amp;L11 de Noviembre de 2014&amp;RPagina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18"/>
  <sheetViews>
    <sheetView view="pageBreakPreview" zoomScale="85" zoomScaleNormal="100" zoomScaleSheetLayoutView="85" workbookViewId="0">
      <selection activeCell="A318" sqref="A318"/>
    </sheetView>
  </sheetViews>
  <sheetFormatPr baseColWidth="10" defaultColWidth="11.42578125" defaultRowHeight="15" x14ac:dyDescent="0.25"/>
  <cols>
    <col min="1" max="1" width="29.28515625" style="64" customWidth="1"/>
    <col min="2" max="2" width="16.7109375" style="62" customWidth="1"/>
    <col min="3" max="3" width="20.7109375" style="20" customWidth="1"/>
    <col min="4" max="4" width="14.140625" style="63" customWidth="1"/>
    <col min="5" max="5" width="15.5703125" style="14" bestFit="1" customWidth="1"/>
    <col min="7" max="7" width="1.42578125" customWidth="1"/>
  </cols>
  <sheetData>
    <row r="1" spans="1:7" ht="17.25" x14ac:dyDescent="0.3">
      <c r="A1" s="155" t="s">
        <v>33</v>
      </c>
      <c r="B1" s="156"/>
      <c r="C1" s="156"/>
      <c r="D1" s="157"/>
      <c r="E1"/>
    </row>
    <row r="2" spans="1:7" ht="35.25" customHeight="1" x14ac:dyDescent="0.7">
      <c r="A2" s="152" t="s">
        <v>27</v>
      </c>
      <c r="B2" s="153"/>
      <c r="C2" s="153"/>
      <c r="D2" s="154"/>
      <c r="E2" s="22"/>
      <c r="F2" s="22"/>
    </row>
    <row r="3" spans="1:7" ht="18.75" customHeight="1" x14ac:dyDescent="0.3">
      <c r="A3" s="1" t="s">
        <v>1</v>
      </c>
      <c r="B3" s="158">
        <v>496007.75</v>
      </c>
      <c r="C3" s="158"/>
      <c r="D3" s="159"/>
      <c r="E3" s="13"/>
      <c r="F3" s="13"/>
    </row>
    <row r="4" spans="1:7" ht="15.75" customHeight="1" x14ac:dyDescent="0.25">
      <c r="A4" s="2" t="s">
        <v>2</v>
      </c>
      <c r="B4" s="147">
        <v>6964541.0999999996</v>
      </c>
      <c r="C4" s="147"/>
      <c r="D4" s="148"/>
      <c r="E4" s="12"/>
      <c r="F4" s="15"/>
    </row>
    <row r="5" spans="1:7" ht="15.75" customHeight="1" x14ac:dyDescent="0.25">
      <c r="A5" s="2" t="s">
        <v>16</v>
      </c>
      <c r="B5" s="147">
        <f>B6-B7</f>
        <v>4256.2110000000002</v>
      </c>
      <c r="C5" s="147"/>
      <c r="D5" s="148"/>
      <c r="E5" s="12"/>
      <c r="F5" s="15"/>
    </row>
    <row r="6" spans="1:7" ht="15.75" customHeight="1" x14ac:dyDescent="0.25">
      <c r="A6" s="2" t="s">
        <v>20</v>
      </c>
      <c r="B6" s="165">
        <v>4257.0110000000004</v>
      </c>
      <c r="C6" s="147"/>
      <c r="D6" s="148"/>
      <c r="E6" s="164"/>
      <c r="F6" s="162"/>
      <c r="G6" s="162"/>
    </row>
    <row r="7" spans="1:7" ht="15.75" customHeight="1" x14ac:dyDescent="0.25">
      <c r="A7" s="3" t="s">
        <v>28</v>
      </c>
      <c r="B7" s="147">
        <v>0.79999999999999993</v>
      </c>
      <c r="C7" s="147"/>
      <c r="D7" s="148"/>
      <c r="E7" s="12"/>
      <c r="F7" s="15"/>
    </row>
    <row r="8" spans="1:7" ht="15.75" customHeight="1" x14ac:dyDescent="0.25">
      <c r="A8" s="166"/>
      <c r="B8" s="167"/>
      <c r="C8" s="167"/>
      <c r="D8" s="141"/>
      <c r="E8" s="12"/>
      <c r="F8" s="15"/>
    </row>
    <row r="9" spans="1:7" x14ac:dyDescent="0.25">
      <c r="A9" s="45"/>
      <c r="B9" s="151" t="s">
        <v>7</v>
      </c>
      <c r="C9" s="151"/>
      <c r="D9" s="151"/>
      <c r="E9" s="12"/>
      <c r="F9" s="15"/>
    </row>
    <row r="10" spans="1:7" s="10" customFormat="1" ht="31.5" customHeight="1" x14ac:dyDescent="0.25">
      <c r="A10" s="25" t="s">
        <v>8</v>
      </c>
      <c r="B10" s="34" t="s">
        <v>9</v>
      </c>
      <c r="C10" s="78" t="s">
        <v>10</v>
      </c>
      <c r="D10" s="96" t="s">
        <v>11</v>
      </c>
      <c r="E10" s="23"/>
      <c r="F10" s="26"/>
    </row>
    <row r="11" spans="1:7" x14ac:dyDescent="0.25">
      <c r="A11" s="119">
        <v>41325</v>
      </c>
      <c r="B11" s="98">
        <v>17.509999999999998</v>
      </c>
      <c r="C11" s="36">
        <f t="shared" ref="C11:C29" si="0">$B$5-B11</f>
        <v>4238.701</v>
      </c>
      <c r="D11" s="100">
        <v>0.69513888888888886</v>
      </c>
      <c r="E11" s="12"/>
      <c r="F11" s="15"/>
    </row>
    <row r="12" spans="1:7" x14ac:dyDescent="0.25">
      <c r="A12" s="119">
        <v>41347</v>
      </c>
      <c r="B12" s="98">
        <v>17.579999999999998</v>
      </c>
      <c r="C12" s="36">
        <f t="shared" si="0"/>
        <v>4238.6310000000003</v>
      </c>
      <c r="D12" s="100">
        <v>0.53541666666666665</v>
      </c>
      <c r="E12" s="12"/>
      <c r="F12" s="15"/>
    </row>
    <row r="13" spans="1:7" x14ac:dyDescent="0.25">
      <c r="A13" s="119">
        <v>41362</v>
      </c>
      <c r="B13" s="98">
        <v>17.61</v>
      </c>
      <c r="C13" s="36">
        <f t="shared" si="0"/>
        <v>4238.6010000000006</v>
      </c>
      <c r="D13" s="100">
        <v>0.61805555555555558</v>
      </c>
      <c r="E13" s="12"/>
      <c r="F13" s="15"/>
    </row>
    <row r="14" spans="1:7" x14ac:dyDescent="0.25">
      <c r="A14" s="119">
        <v>41382</v>
      </c>
      <c r="B14" s="98">
        <v>17.689999999999998</v>
      </c>
      <c r="C14" s="36">
        <f t="shared" si="0"/>
        <v>4238.5210000000006</v>
      </c>
      <c r="D14" s="100">
        <v>0.72291666666666676</v>
      </c>
      <c r="E14" s="12"/>
      <c r="F14" s="15"/>
    </row>
    <row r="15" spans="1:7" ht="15" customHeight="1" x14ac:dyDescent="0.25">
      <c r="A15" s="119">
        <v>41426</v>
      </c>
      <c r="B15" s="98">
        <v>17.55</v>
      </c>
      <c r="C15" s="36">
        <f t="shared" si="0"/>
        <v>4238.6610000000001</v>
      </c>
      <c r="D15" s="100">
        <v>0.7090277777777777</v>
      </c>
      <c r="E15" s="12"/>
      <c r="F15" s="15"/>
    </row>
    <row r="16" spans="1:7" ht="15" customHeight="1" x14ac:dyDescent="0.25">
      <c r="A16" s="119">
        <v>41558</v>
      </c>
      <c r="B16" s="98">
        <v>17.07</v>
      </c>
      <c r="C16" s="36">
        <f t="shared" si="0"/>
        <v>4239.1410000000005</v>
      </c>
      <c r="D16" s="100">
        <v>0.50902777777777775</v>
      </c>
      <c r="E16" s="12"/>
      <c r="F16" s="15"/>
    </row>
    <row r="17" spans="1:12" x14ac:dyDescent="0.25">
      <c r="A17" s="119">
        <v>41570</v>
      </c>
      <c r="B17" s="98">
        <v>17.149999999999999</v>
      </c>
      <c r="C17" s="36">
        <f t="shared" si="0"/>
        <v>4239.0610000000006</v>
      </c>
      <c r="D17" s="100"/>
    </row>
    <row r="18" spans="1:12" x14ac:dyDescent="0.25">
      <c r="A18" s="119">
        <v>41581</v>
      </c>
      <c r="B18" s="98">
        <v>17.27</v>
      </c>
      <c r="C18" s="36">
        <f t="shared" si="0"/>
        <v>4238.9409999999998</v>
      </c>
      <c r="D18" s="100">
        <v>0.67569444444444438</v>
      </c>
    </row>
    <row r="19" spans="1:12" x14ac:dyDescent="0.25">
      <c r="A19" s="94">
        <v>41586</v>
      </c>
      <c r="B19" s="116">
        <v>17.260000000000002</v>
      </c>
      <c r="C19" s="36">
        <f t="shared" si="0"/>
        <v>4238.951</v>
      </c>
      <c r="D19" s="117">
        <v>0.75694444444444453</v>
      </c>
      <c r="E19" s="12"/>
      <c r="F19" s="15"/>
    </row>
    <row r="20" spans="1:12" x14ac:dyDescent="0.25">
      <c r="A20" s="94">
        <v>41602</v>
      </c>
      <c r="B20" s="116">
        <v>17.349999999999998</v>
      </c>
      <c r="C20" s="36">
        <f t="shared" si="0"/>
        <v>4238.8609999999999</v>
      </c>
      <c r="D20" s="117">
        <v>0.47986111111111113</v>
      </c>
      <c r="E20" s="12"/>
      <c r="F20" s="15"/>
    </row>
    <row r="21" spans="1:12" x14ac:dyDescent="0.25">
      <c r="A21" s="94">
        <v>41618</v>
      </c>
      <c r="B21" s="116">
        <v>17.43</v>
      </c>
      <c r="C21" s="36">
        <f t="shared" si="0"/>
        <v>4238.7809999999999</v>
      </c>
      <c r="D21" s="117">
        <v>0.64583333333333337</v>
      </c>
      <c r="E21" s="12"/>
      <c r="F21" s="15"/>
    </row>
    <row r="22" spans="1:12" x14ac:dyDescent="0.25">
      <c r="A22" s="94">
        <v>41625</v>
      </c>
      <c r="B22" s="116">
        <v>17.47</v>
      </c>
      <c r="C22" s="36">
        <f t="shared" si="0"/>
        <v>4238.741</v>
      </c>
      <c r="D22" s="117">
        <v>0.75208333333333333</v>
      </c>
      <c r="E22" s="12"/>
      <c r="F22" s="15"/>
    </row>
    <row r="23" spans="1:12" x14ac:dyDescent="0.25">
      <c r="A23" s="94">
        <v>41643</v>
      </c>
      <c r="B23" s="116">
        <v>17.419999999999998</v>
      </c>
      <c r="C23" s="36">
        <f t="shared" si="0"/>
        <v>4238.7910000000002</v>
      </c>
      <c r="D23" s="117">
        <v>0.63472222222222219</v>
      </c>
      <c r="E23" s="12"/>
      <c r="F23" s="15"/>
    </row>
    <row r="24" spans="1:12" x14ac:dyDescent="0.25">
      <c r="A24" s="94">
        <v>41655</v>
      </c>
      <c r="B24" s="116">
        <v>17.440000000000001</v>
      </c>
      <c r="C24" s="36">
        <f t="shared" si="0"/>
        <v>4238.7710000000006</v>
      </c>
      <c r="D24" s="117">
        <v>0.52500000000000002</v>
      </c>
      <c r="E24" s="12"/>
      <c r="F24" s="15"/>
    </row>
    <row r="25" spans="1:12" x14ac:dyDescent="0.25">
      <c r="A25" s="94">
        <v>41666</v>
      </c>
      <c r="B25" s="116">
        <v>17.439999999999998</v>
      </c>
      <c r="C25" s="36">
        <f t="shared" si="0"/>
        <v>4238.7710000000006</v>
      </c>
      <c r="D25" s="117">
        <v>0.64722222222222225</v>
      </c>
      <c r="E25" s="12"/>
      <c r="F25" s="15"/>
    </row>
    <row r="26" spans="1:12" x14ac:dyDescent="0.25">
      <c r="A26" s="94">
        <v>41673</v>
      </c>
      <c r="B26" s="17">
        <v>17.55</v>
      </c>
      <c r="C26" s="36">
        <f t="shared" si="0"/>
        <v>4238.6610000000001</v>
      </c>
      <c r="D26" s="18">
        <v>0.4777777777777778</v>
      </c>
      <c r="E26" s="12"/>
      <c r="F26" s="15"/>
    </row>
    <row r="27" spans="1:12" ht="15" customHeight="1" x14ac:dyDescent="0.25">
      <c r="A27" s="94">
        <v>41718</v>
      </c>
      <c r="B27" s="17">
        <v>17.57</v>
      </c>
      <c r="C27" s="36">
        <f t="shared" si="0"/>
        <v>4238.6410000000005</v>
      </c>
      <c r="D27" s="18">
        <v>0.38472222222222219</v>
      </c>
      <c r="E27" s="12"/>
      <c r="F27" s="15"/>
    </row>
    <row r="28" spans="1:12" ht="15" customHeight="1" x14ac:dyDescent="0.25">
      <c r="A28" s="94">
        <v>41844</v>
      </c>
      <c r="B28" s="17">
        <f>18.13-$B$7</f>
        <v>17.329999999999998</v>
      </c>
      <c r="C28" s="36">
        <f t="shared" si="0"/>
        <v>4238.8810000000003</v>
      </c>
      <c r="D28" s="39">
        <v>0.48055555555555557</v>
      </c>
      <c r="E28" s="12"/>
      <c r="F28" s="15"/>
      <c r="L28" s="15"/>
    </row>
    <row r="29" spans="1:12" ht="15" customHeight="1" x14ac:dyDescent="0.25">
      <c r="A29" s="27">
        <v>41916</v>
      </c>
      <c r="B29" s="17">
        <f>18.37-$B$7</f>
        <v>17.57</v>
      </c>
      <c r="C29" s="36">
        <f t="shared" si="0"/>
        <v>4238.6410000000005</v>
      </c>
      <c r="D29" s="39">
        <v>0.7416666666666667</v>
      </c>
      <c r="E29" s="12"/>
      <c r="F29" s="15"/>
    </row>
    <row r="30" spans="1:12" x14ac:dyDescent="0.25">
      <c r="A30" s="46"/>
      <c r="B30" s="47"/>
      <c r="C30" s="48"/>
      <c r="D30" s="49"/>
    </row>
    <row r="31" spans="1:12" x14ac:dyDescent="0.25">
      <c r="A31" s="46"/>
      <c r="B31" s="47"/>
      <c r="C31" s="48"/>
      <c r="D31" s="49"/>
    </row>
    <row r="32" spans="1:12" x14ac:dyDescent="0.25">
      <c r="A32" s="46"/>
      <c r="B32" s="47"/>
      <c r="C32" s="48"/>
      <c r="D32" s="49"/>
    </row>
    <row r="33" spans="1:4" x14ac:dyDescent="0.25">
      <c r="A33" s="46"/>
      <c r="B33" s="47"/>
      <c r="C33" s="48"/>
      <c r="D33" s="49"/>
    </row>
    <row r="34" spans="1:4" x14ac:dyDescent="0.25">
      <c r="A34" s="46"/>
      <c r="B34" s="47"/>
      <c r="C34" s="50"/>
      <c r="D34" s="51"/>
    </row>
    <row r="35" spans="1:4" x14ac:dyDescent="0.25">
      <c r="A35" s="46"/>
      <c r="B35" s="47"/>
      <c r="C35" s="50"/>
      <c r="D35" s="51"/>
    </row>
    <row r="36" spans="1:4" x14ac:dyDescent="0.25">
      <c r="A36" s="46"/>
      <c r="B36" s="47"/>
      <c r="C36" s="50"/>
      <c r="D36" s="51"/>
    </row>
    <row r="37" spans="1:4" x14ac:dyDescent="0.25">
      <c r="A37" s="46"/>
      <c r="B37" s="47"/>
      <c r="C37" s="50"/>
      <c r="D37" s="51"/>
    </row>
    <row r="38" spans="1:4" x14ac:dyDescent="0.25">
      <c r="A38" s="46"/>
      <c r="B38" s="47"/>
      <c r="C38" s="50"/>
      <c r="D38" s="51"/>
    </row>
    <row r="39" spans="1:4" x14ac:dyDescent="0.25">
      <c r="A39" s="46"/>
      <c r="B39" s="47"/>
      <c r="C39" s="50"/>
      <c r="D39" s="51"/>
    </row>
    <row r="40" spans="1:4" x14ac:dyDescent="0.25">
      <c r="A40" s="46"/>
      <c r="B40" s="47"/>
      <c r="C40" s="50"/>
      <c r="D40" s="51"/>
    </row>
    <row r="41" spans="1:4" x14ac:dyDescent="0.25">
      <c r="A41" s="46"/>
      <c r="B41" s="47"/>
      <c r="C41" s="50"/>
      <c r="D41" s="51"/>
    </row>
    <row r="42" spans="1:4" x14ac:dyDescent="0.25">
      <c r="A42" s="46"/>
      <c r="B42" s="47"/>
      <c r="C42" s="50"/>
      <c r="D42" s="51"/>
    </row>
    <row r="43" spans="1:4" x14ac:dyDescent="0.25">
      <c r="A43" s="46"/>
      <c r="B43" s="47"/>
      <c r="C43" s="50"/>
      <c r="D43" s="51"/>
    </row>
    <row r="44" spans="1:4" x14ac:dyDescent="0.25">
      <c r="A44" s="46"/>
      <c r="B44" s="47"/>
      <c r="C44" s="48"/>
      <c r="D44" s="49"/>
    </row>
    <row r="45" spans="1:4" x14ac:dyDescent="0.25">
      <c r="A45" s="46"/>
      <c r="B45" s="47"/>
      <c r="C45" s="48"/>
      <c r="D45" s="49"/>
    </row>
    <row r="46" spans="1:4" x14ac:dyDescent="0.25">
      <c r="A46" s="46"/>
      <c r="B46" s="47"/>
      <c r="C46" s="48"/>
      <c r="D46" s="49"/>
    </row>
    <row r="47" spans="1:4" x14ac:dyDescent="0.25">
      <c r="A47" s="46"/>
      <c r="B47" s="47"/>
      <c r="C47" s="48"/>
      <c r="D47" s="49"/>
    </row>
    <row r="48" spans="1:4" x14ac:dyDescent="0.25">
      <c r="A48" s="46"/>
      <c r="B48" s="47"/>
      <c r="C48" s="48"/>
      <c r="D48" s="49"/>
    </row>
    <row r="49" spans="1:4" x14ac:dyDescent="0.25">
      <c r="A49" s="46"/>
      <c r="B49" s="47"/>
      <c r="C49" s="48"/>
      <c r="D49" s="49"/>
    </row>
    <row r="50" spans="1:4" x14ac:dyDescent="0.25">
      <c r="A50" s="46"/>
      <c r="B50" s="47"/>
      <c r="C50" s="48"/>
      <c r="D50" s="49"/>
    </row>
    <row r="51" spans="1:4" x14ac:dyDescent="0.25">
      <c r="A51" s="46"/>
      <c r="B51" s="47"/>
      <c r="C51" s="48"/>
      <c r="D51" s="49"/>
    </row>
    <row r="52" spans="1:4" x14ac:dyDescent="0.25">
      <c r="A52" s="46"/>
      <c r="B52" s="47"/>
      <c r="C52" s="48"/>
      <c r="D52" s="49"/>
    </row>
    <row r="53" spans="1:4" x14ac:dyDescent="0.25">
      <c r="A53" s="46"/>
      <c r="B53" s="47"/>
      <c r="C53" s="48"/>
      <c r="D53" s="49"/>
    </row>
    <row r="54" spans="1:4" x14ac:dyDescent="0.25">
      <c r="A54" s="46"/>
      <c r="B54" s="47"/>
      <c r="C54" s="48"/>
      <c r="D54" s="49"/>
    </row>
    <row r="55" spans="1:4" x14ac:dyDescent="0.25">
      <c r="A55" s="46"/>
      <c r="B55" s="47"/>
      <c r="C55" s="48"/>
      <c r="D55" s="49"/>
    </row>
    <row r="56" spans="1:4" x14ac:dyDescent="0.25">
      <c r="A56" s="46"/>
      <c r="B56" s="47"/>
      <c r="C56" s="48"/>
      <c r="D56" s="49"/>
    </row>
    <row r="57" spans="1:4" x14ac:dyDescent="0.25">
      <c r="A57" s="46"/>
      <c r="B57" s="47"/>
      <c r="C57" s="48"/>
      <c r="D57" s="49"/>
    </row>
    <row r="58" spans="1:4" x14ac:dyDescent="0.25">
      <c r="A58" s="46"/>
      <c r="B58" s="47"/>
      <c r="C58" s="48"/>
      <c r="D58" s="49"/>
    </row>
    <row r="59" spans="1:4" x14ac:dyDescent="0.25">
      <c r="A59" s="46"/>
      <c r="B59" s="47"/>
      <c r="C59" s="48"/>
      <c r="D59" s="49"/>
    </row>
    <row r="60" spans="1:4" x14ac:dyDescent="0.25">
      <c r="A60" s="46"/>
      <c r="B60" s="47"/>
      <c r="C60" s="48"/>
      <c r="D60" s="49"/>
    </row>
    <row r="61" spans="1:4" x14ac:dyDescent="0.25">
      <c r="A61" s="46"/>
      <c r="B61" s="47"/>
      <c r="C61" s="48"/>
      <c r="D61" s="49"/>
    </row>
    <row r="62" spans="1:4" x14ac:dyDescent="0.25">
      <c r="A62" s="46"/>
      <c r="B62" s="47"/>
      <c r="C62" s="50"/>
      <c r="D62" s="51"/>
    </row>
    <row r="63" spans="1:4" x14ac:dyDescent="0.25">
      <c r="A63" s="52"/>
      <c r="B63" s="53"/>
      <c r="C63" s="54"/>
      <c r="D63" s="55"/>
    </row>
    <row r="64" spans="1:4" x14ac:dyDescent="0.25">
      <c r="A64" s="46"/>
      <c r="B64" s="47"/>
      <c r="C64" s="48"/>
      <c r="D64" s="49"/>
    </row>
    <row r="65" spans="1:12" x14ac:dyDescent="0.25">
      <c r="A65" s="46"/>
      <c r="B65" s="47"/>
      <c r="C65" s="48"/>
      <c r="D65" s="49"/>
    </row>
    <row r="66" spans="1:12" x14ac:dyDescent="0.25">
      <c r="A66" s="52"/>
      <c r="B66" s="53"/>
      <c r="C66" s="54"/>
      <c r="D66" s="55"/>
    </row>
    <row r="67" spans="1:12" s="19" customFormat="1" x14ac:dyDescent="0.25">
      <c r="A67" s="52"/>
      <c r="B67" s="53"/>
      <c r="C67" s="56"/>
      <c r="D67" s="55"/>
      <c r="E67" s="14"/>
      <c r="F67"/>
      <c r="G67"/>
      <c r="H67"/>
      <c r="I67"/>
      <c r="J67"/>
      <c r="K67"/>
      <c r="L67"/>
    </row>
    <row r="68" spans="1:12" x14ac:dyDescent="0.25">
      <c r="A68" s="57"/>
      <c r="B68" s="53"/>
      <c r="C68" s="16"/>
      <c r="D68" s="55"/>
    </row>
    <row r="69" spans="1:12" x14ac:dyDescent="0.25">
      <c r="A69" s="57"/>
      <c r="B69" s="53"/>
      <c r="C69" s="16"/>
      <c r="D69" s="55"/>
    </row>
    <row r="70" spans="1:12" x14ac:dyDescent="0.25">
      <c r="A70" s="57"/>
      <c r="B70" s="53"/>
      <c r="C70" s="16"/>
      <c r="D70" s="55"/>
    </row>
    <row r="71" spans="1:12" x14ac:dyDescent="0.25">
      <c r="A71" s="57"/>
      <c r="B71" s="53"/>
      <c r="C71" s="16"/>
      <c r="D71" s="55"/>
    </row>
    <row r="72" spans="1:12" x14ac:dyDescent="0.25">
      <c r="A72" s="57"/>
      <c r="B72" s="53"/>
      <c r="C72" s="16"/>
      <c r="D72" s="55"/>
    </row>
    <row r="73" spans="1:12" x14ac:dyDescent="0.25">
      <c r="A73" s="57"/>
      <c r="B73" s="58"/>
      <c r="C73" s="15"/>
      <c r="D73" s="55"/>
    </row>
    <row r="74" spans="1:12" x14ac:dyDescent="0.25">
      <c r="A74" s="57"/>
      <c r="B74" s="58"/>
      <c r="C74" s="15"/>
      <c r="D74" s="55"/>
    </row>
    <row r="75" spans="1:12" s="16" customFormat="1" x14ac:dyDescent="0.25">
      <c r="A75" s="59"/>
      <c r="B75" s="53"/>
      <c r="D75" s="60"/>
      <c r="E75" s="14"/>
      <c r="F75"/>
      <c r="G75"/>
      <c r="H75"/>
      <c r="I75"/>
      <c r="J75"/>
      <c r="K75"/>
      <c r="L75"/>
    </row>
    <row r="76" spans="1:12" s="16" customFormat="1" x14ac:dyDescent="0.25">
      <c r="A76" s="59"/>
      <c r="B76" s="53"/>
      <c r="D76" s="60"/>
      <c r="E76" s="14"/>
      <c r="F76"/>
      <c r="G76"/>
      <c r="H76"/>
      <c r="I76"/>
      <c r="J76"/>
      <c r="K76"/>
      <c r="L76"/>
    </row>
    <row r="77" spans="1:12" s="16" customFormat="1" x14ac:dyDescent="0.25">
      <c r="A77" s="59"/>
      <c r="B77" s="53"/>
      <c r="D77" s="60"/>
      <c r="E77" s="14"/>
      <c r="F77"/>
      <c r="G77"/>
      <c r="H77"/>
      <c r="I77"/>
      <c r="J77"/>
      <c r="K77"/>
      <c r="L77"/>
    </row>
    <row r="78" spans="1:12" s="16" customFormat="1" x14ac:dyDescent="0.25">
      <c r="A78" s="59"/>
      <c r="B78" s="53"/>
      <c r="D78" s="60"/>
      <c r="E78" s="14"/>
      <c r="F78"/>
      <c r="G78"/>
      <c r="H78"/>
      <c r="I78"/>
      <c r="J78"/>
      <c r="K78"/>
      <c r="L78"/>
    </row>
    <row r="79" spans="1:12" s="16" customFormat="1" x14ac:dyDescent="0.25">
      <c r="A79" s="59"/>
      <c r="B79" s="53"/>
      <c r="D79" s="60"/>
      <c r="E79" s="14"/>
      <c r="F79"/>
      <c r="G79"/>
      <c r="H79"/>
      <c r="I79"/>
      <c r="J79"/>
      <c r="K79"/>
      <c r="L79"/>
    </row>
    <row r="80" spans="1:12" s="16" customFormat="1" x14ac:dyDescent="0.25">
      <c r="A80" s="59"/>
      <c r="B80" s="53"/>
      <c r="D80" s="60"/>
      <c r="E80" s="14"/>
      <c r="F80"/>
      <c r="G80"/>
      <c r="H80"/>
      <c r="I80"/>
      <c r="J80"/>
      <c r="K80"/>
      <c r="L80"/>
    </row>
    <row r="81" spans="1:3" x14ac:dyDescent="0.25">
      <c r="A81" s="61"/>
      <c r="C81"/>
    </row>
    <row r="82" spans="1:3" x14ac:dyDescent="0.25">
      <c r="A82" s="61"/>
      <c r="C82"/>
    </row>
    <row r="83" spans="1:3" x14ac:dyDescent="0.25">
      <c r="A83" s="61"/>
      <c r="C83"/>
    </row>
    <row r="84" spans="1:3" x14ac:dyDescent="0.25">
      <c r="A84" s="61"/>
      <c r="C84"/>
    </row>
    <row r="85" spans="1:3" x14ac:dyDescent="0.25">
      <c r="A85" s="61"/>
      <c r="C85"/>
    </row>
    <row r="86" spans="1:3" x14ac:dyDescent="0.25">
      <c r="A86" s="61"/>
      <c r="C86"/>
    </row>
    <row r="87" spans="1:3" x14ac:dyDescent="0.25">
      <c r="A87" s="61"/>
      <c r="C87"/>
    </row>
    <row r="88" spans="1:3" x14ac:dyDescent="0.25">
      <c r="A88" s="61"/>
      <c r="C88"/>
    </row>
    <row r="318" spans="1:1" x14ac:dyDescent="0.25">
      <c r="A318" s="145" t="s">
        <v>34</v>
      </c>
    </row>
  </sheetData>
  <mergeCells count="10">
    <mergeCell ref="E6:G6"/>
    <mergeCell ref="A1:D1"/>
    <mergeCell ref="B7:D7"/>
    <mergeCell ref="A8:C8"/>
    <mergeCell ref="B9:D9"/>
    <mergeCell ref="A2:D2"/>
    <mergeCell ref="B3:D3"/>
    <mergeCell ref="B4:D4"/>
    <mergeCell ref="B5:D5"/>
    <mergeCell ref="B6:D6"/>
  </mergeCells>
  <pageMargins left="0.9055118110236221" right="0.31496062992125984" top="0.74803149606299213" bottom="0.74803149606299213" header="0.31496062992125984" footer="0.31496062992125984"/>
  <pageSetup scale="65" orientation="portrait" r:id="rId1"/>
  <headerFooter>
    <oddFooter>&amp;L11 de Noviembre de 2014&amp;RPagina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18"/>
  <sheetViews>
    <sheetView view="pageBreakPreview" zoomScaleNormal="55" zoomScaleSheetLayoutView="100" workbookViewId="0">
      <selection activeCell="A318" sqref="A318"/>
    </sheetView>
  </sheetViews>
  <sheetFormatPr baseColWidth="10" defaultColWidth="11.42578125" defaultRowHeight="15" x14ac:dyDescent="0.25"/>
  <cols>
    <col min="1" max="1" width="29.28515625" style="19" customWidth="1"/>
    <col min="2" max="2" width="16.7109375" style="66" customWidth="1"/>
    <col min="3" max="3" width="20.7109375" style="20" customWidth="1"/>
    <col min="4" max="4" width="14.140625" style="67" customWidth="1"/>
    <col min="5" max="5" width="15.5703125" style="14" bestFit="1" customWidth="1"/>
    <col min="7" max="7" width="1.42578125" customWidth="1"/>
  </cols>
  <sheetData>
    <row r="1" spans="1:7" ht="17.25" x14ac:dyDescent="0.3">
      <c r="A1" s="155" t="s">
        <v>33</v>
      </c>
      <c r="B1" s="156"/>
      <c r="C1" s="156"/>
      <c r="D1" s="157"/>
      <c r="E1"/>
    </row>
    <row r="2" spans="1:7" ht="35.25" customHeight="1" x14ac:dyDescent="0.7">
      <c r="A2" s="152" t="s">
        <v>29</v>
      </c>
      <c r="B2" s="153"/>
      <c r="C2" s="153"/>
      <c r="D2" s="154"/>
      <c r="E2" s="22"/>
      <c r="F2" s="22"/>
    </row>
    <row r="3" spans="1:7" ht="18.75" customHeight="1" x14ac:dyDescent="0.3">
      <c r="A3" s="1" t="s">
        <v>1</v>
      </c>
      <c r="B3" s="158">
        <v>494519.01500000001</v>
      </c>
      <c r="C3" s="158"/>
      <c r="D3" s="159"/>
      <c r="E3" s="13"/>
      <c r="F3" s="13"/>
    </row>
    <row r="4" spans="1:7" ht="15.75" customHeight="1" x14ac:dyDescent="0.25">
      <c r="A4" s="2" t="s">
        <v>2</v>
      </c>
      <c r="B4" s="147">
        <v>6961979.2949999999</v>
      </c>
      <c r="C4" s="147"/>
      <c r="D4" s="148"/>
      <c r="E4" s="12"/>
      <c r="F4" s="15"/>
    </row>
    <row r="5" spans="1:7" ht="15.75" customHeight="1" x14ac:dyDescent="0.25">
      <c r="A5" s="2" t="s">
        <v>16</v>
      </c>
      <c r="B5" s="147">
        <f>B6-B7</f>
        <v>4273.9710000000005</v>
      </c>
      <c r="C5" s="147"/>
      <c r="D5" s="148"/>
      <c r="E5" s="12"/>
      <c r="F5" s="15"/>
    </row>
    <row r="6" spans="1:7" ht="15.75" customHeight="1" x14ac:dyDescent="0.25">
      <c r="A6" s="2" t="s">
        <v>20</v>
      </c>
      <c r="B6" s="165">
        <v>4274.8010000000004</v>
      </c>
      <c r="C6" s="147"/>
      <c r="D6" s="148"/>
      <c r="E6" s="164"/>
      <c r="F6" s="162"/>
      <c r="G6" s="162"/>
    </row>
    <row r="7" spans="1:7" ht="15.75" customHeight="1" x14ac:dyDescent="0.25">
      <c r="A7" s="2" t="s">
        <v>28</v>
      </c>
      <c r="B7" s="147">
        <v>0.83</v>
      </c>
      <c r="C7" s="147"/>
      <c r="D7" s="148"/>
      <c r="E7" s="5"/>
      <c r="F7" s="15"/>
    </row>
    <row r="8" spans="1:7" ht="15.75" customHeight="1" x14ac:dyDescent="0.25">
      <c r="A8" s="166"/>
      <c r="B8" s="167"/>
      <c r="C8" s="167"/>
      <c r="D8" s="140"/>
      <c r="E8" s="12"/>
      <c r="F8" s="15"/>
    </row>
    <row r="9" spans="1:7" x14ac:dyDescent="0.25">
      <c r="A9" s="6"/>
      <c r="B9" s="151" t="s">
        <v>7</v>
      </c>
      <c r="C9" s="151"/>
      <c r="D9" s="151"/>
      <c r="E9" s="12"/>
      <c r="F9" s="15"/>
    </row>
    <row r="10" spans="1:7" s="10" customFormat="1" ht="31.5" customHeight="1" x14ac:dyDescent="0.25">
      <c r="A10" s="7" t="s">
        <v>8</v>
      </c>
      <c r="B10" s="65" t="s">
        <v>9</v>
      </c>
      <c r="C10" s="8" t="s">
        <v>10</v>
      </c>
      <c r="D10" s="9" t="s">
        <v>11</v>
      </c>
      <c r="E10" s="23"/>
      <c r="F10" s="26"/>
    </row>
    <row r="11" spans="1:7" ht="15" customHeight="1" x14ac:dyDescent="0.25">
      <c r="A11" s="27">
        <v>41325</v>
      </c>
      <c r="B11" s="143">
        <v>24.03</v>
      </c>
      <c r="C11" s="36">
        <f t="shared" ref="C11:C26" si="0">$B$5-B11</f>
        <v>4249.9410000000007</v>
      </c>
      <c r="D11" s="18">
        <v>0.68611111111111101</v>
      </c>
      <c r="E11" s="12"/>
      <c r="F11" s="15"/>
    </row>
    <row r="12" spans="1:7" x14ac:dyDescent="0.25">
      <c r="A12" s="27">
        <v>41347</v>
      </c>
      <c r="B12" s="143">
        <v>24.28</v>
      </c>
      <c r="C12" s="36">
        <f t="shared" si="0"/>
        <v>4249.6910000000007</v>
      </c>
      <c r="D12" s="18">
        <v>0.54652777777777783</v>
      </c>
      <c r="E12" s="12"/>
      <c r="F12" s="15"/>
    </row>
    <row r="13" spans="1:7" x14ac:dyDescent="0.25">
      <c r="A13" s="27">
        <v>41362</v>
      </c>
      <c r="B13" s="143">
        <v>24.360000000000003</v>
      </c>
      <c r="C13" s="36">
        <f t="shared" si="0"/>
        <v>4249.6110000000008</v>
      </c>
      <c r="D13" s="18">
        <v>0.61805555555555558</v>
      </c>
      <c r="E13" s="12"/>
      <c r="F13" s="15"/>
    </row>
    <row r="14" spans="1:7" x14ac:dyDescent="0.25">
      <c r="A14" s="27">
        <v>41382</v>
      </c>
      <c r="B14" s="143">
        <v>24.450000000000003</v>
      </c>
      <c r="C14" s="36">
        <f t="shared" si="0"/>
        <v>4249.5210000000006</v>
      </c>
      <c r="D14" s="18">
        <v>0.73472222222222217</v>
      </c>
      <c r="E14" s="12"/>
      <c r="F14" s="15"/>
    </row>
    <row r="15" spans="1:7" x14ac:dyDescent="0.25">
      <c r="A15" s="27">
        <v>41403</v>
      </c>
      <c r="B15" s="143">
        <v>24.53</v>
      </c>
      <c r="C15" s="36">
        <f t="shared" si="0"/>
        <v>4249.4410000000007</v>
      </c>
      <c r="D15" s="18">
        <v>0.55555555555555558</v>
      </c>
      <c r="E15" s="12"/>
      <c r="F15" s="15"/>
    </row>
    <row r="16" spans="1:7" x14ac:dyDescent="0.25">
      <c r="A16" s="27">
        <v>41426</v>
      </c>
      <c r="B16" s="143">
        <v>24.51</v>
      </c>
      <c r="C16" s="36">
        <f t="shared" si="0"/>
        <v>4249.4610000000002</v>
      </c>
      <c r="D16" s="18">
        <v>0.7319444444444444</v>
      </c>
      <c r="E16" s="12"/>
      <c r="F16" s="15"/>
    </row>
    <row r="17" spans="1:6" x14ac:dyDescent="0.25">
      <c r="A17" s="27">
        <v>41558</v>
      </c>
      <c r="B17" s="143">
        <v>25.16</v>
      </c>
      <c r="C17" s="36">
        <f t="shared" si="0"/>
        <v>4248.8110000000006</v>
      </c>
      <c r="D17" s="18">
        <v>0.55625000000000002</v>
      </c>
      <c r="E17" s="12"/>
      <c r="F17" s="15"/>
    </row>
    <row r="18" spans="1:6" x14ac:dyDescent="0.25">
      <c r="A18" s="27">
        <v>41581</v>
      </c>
      <c r="B18" s="143">
        <v>25.180000000000003</v>
      </c>
      <c r="C18" s="36">
        <f t="shared" si="0"/>
        <v>4248.7910000000002</v>
      </c>
      <c r="D18" s="18">
        <v>0.69097222222222221</v>
      </c>
      <c r="E18" s="12"/>
      <c r="F18" s="15"/>
    </row>
    <row r="19" spans="1:6" x14ac:dyDescent="0.25">
      <c r="A19" s="27">
        <v>41586</v>
      </c>
      <c r="B19" s="143">
        <v>25.22</v>
      </c>
      <c r="C19" s="36">
        <f t="shared" si="0"/>
        <v>4248.7510000000002</v>
      </c>
      <c r="D19" s="18">
        <v>0.77777777777777779</v>
      </c>
      <c r="E19" s="12"/>
      <c r="F19" s="15"/>
    </row>
    <row r="20" spans="1:6" x14ac:dyDescent="0.25">
      <c r="A20" s="27">
        <v>41602</v>
      </c>
      <c r="B20" s="143">
        <v>25.130000000000003</v>
      </c>
      <c r="C20" s="36">
        <f t="shared" si="0"/>
        <v>4248.8410000000003</v>
      </c>
      <c r="D20" s="18">
        <v>0.50624999999999998</v>
      </c>
      <c r="E20" s="12"/>
      <c r="F20" s="15"/>
    </row>
    <row r="21" spans="1:6" x14ac:dyDescent="0.25">
      <c r="A21" s="27">
        <v>41618</v>
      </c>
      <c r="B21" s="143">
        <v>25</v>
      </c>
      <c r="C21" s="36">
        <f t="shared" si="0"/>
        <v>4248.9710000000005</v>
      </c>
      <c r="D21" s="18">
        <v>0.6645833333333333</v>
      </c>
      <c r="E21" s="12"/>
      <c r="F21" s="15"/>
    </row>
    <row r="22" spans="1:6" x14ac:dyDescent="0.25">
      <c r="A22" s="27">
        <v>41625</v>
      </c>
      <c r="B22" s="143">
        <v>24.95</v>
      </c>
      <c r="C22" s="36">
        <f t="shared" si="0"/>
        <v>4249.0210000000006</v>
      </c>
      <c r="D22" s="18">
        <v>0.78055555555555556</v>
      </c>
      <c r="E22" s="12"/>
      <c r="F22" s="15"/>
    </row>
    <row r="23" spans="1:6" x14ac:dyDescent="0.25">
      <c r="A23" s="27">
        <v>41643</v>
      </c>
      <c r="B23" s="143">
        <v>24.94</v>
      </c>
      <c r="C23" s="36">
        <f t="shared" si="0"/>
        <v>4249.0310000000009</v>
      </c>
      <c r="D23" s="18">
        <v>0.66249999999999998</v>
      </c>
      <c r="E23" s="12"/>
      <c r="F23" s="15"/>
    </row>
    <row r="24" spans="1:6" x14ac:dyDescent="0.25">
      <c r="A24" s="27">
        <v>41655</v>
      </c>
      <c r="B24" s="143">
        <v>24.92</v>
      </c>
      <c r="C24" s="36">
        <f t="shared" si="0"/>
        <v>4249.0510000000004</v>
      </c>
      <c r="D24" s="18">
        <v>0.53749999999999998</v>
      </c>
      <c r="E24" s="12"/>
      <c r="F24" s="15"/>
    </row>
    <row r="25" spans="1:6" x14ac:dyDescent="0.25">
      <c r="A25" s="27">
        <v>41666</v>
      </c>
      <c r="B25" s="143">
        <v>24.92</v>
      </c>
      <c r="C25" s="36">
        <f t="shared" si="0"/>
        <v>4249.0510000000004</v>
      </c>
      <c r="D25" s="18">
        <v>0.66527777777777775</v>
      </c>
      <c r="E25" s="12"/>
      <c r="F25" s="15"/>
    </row>
    <row r="26" spans="1:6" x14ac:dyDescent="0.25">
      <c r="A26" s="27">
        <v>41673</v>
      </c>
      <c r="B26" s="143">
        <v>24.94</v>
      </c>
      <c r="C26" s="36">
        <f t="shared" si="0"/>
        <v>4249.0310000000009</v>
      </c>
      <c r="D26" s="18">
        <v>0.5131944444444444</v>
      </c>
      <c r="E26" s="12"/>
      <c r="F26" s="15"/>
    </row>
    <row r="27" spans="1:6" x14ac:dyDescent="0.25">
      <c r="A27" s="27">
        <v>41718</v>
      </c>
      <c r="B27" s="143">
        <v>25.19</v>
      </c>
      <c r="C27" s="36">
        <v>4249.3220000000001</v>
      </c>
      <c r="D27" s="18">
        <v>0.40347222222222223</v>
      </c>
      <c r="E27" s="12"/>
      <c r="F27" s="15"/>
    </row>
    <row r="28" spans="1:6" ht="15" customHeight="1" x14ac:dyDescent="0.3">
      <c r="A28" s="27">
        <v>41844</v>
      </c>
      <c r="B28" s="143">
        <f>26.54-B7</f>
        <v>25.71</v>
      </c>
      <c r="C28" s="36">
        <f>$B$5-B28</f>
        <v>4248.2610000000004</v>
      </c>
      <c r="D28" s="18">
        <v>0.44236111111111115</v>
      </c>
      <c r="E28" s="13"/>
      <c r="F28" s="13"/>
    </row>
    <row r="29" spans="1:6" ht="15" customHeight="1" x14ac:dyDescent="0.3">
      <c r="A29" s="27">
        <v>41916</v>
      </c>
      <c r="B29" s="143">
        <f>26.76-$B$7</f>
        <v>25.930000000000003</v>
      </c>
      <c r="C29" s="36">
        <f>$B$5-B29</f>
        <v>4248.0410000000002</v>
      </c>
      <c r="D29" s="18">
        <v>0.75416666666666676</v>
      </c>
      <c r="E29" s="13"/>
      <c r="F29" s="13"/>
    </row>
    <row r="30" spans="1:6" x14ac:dyDescent="0.25">
      <c r="A30"/>
      <c r="C30"/>
    </row>
    <row r="31" spans="1:6" x14ac:dyDescent="0.25">
      <c r="A31"/>
      <c r="C31"/>
    </row>
    <row r="32" spans="1:6" x14ac:dyDescent="0.25">
      <c r="A32"/>
      <c r="C32"/>
    </row>
    <row r="33" spans="1:3" x14ac:dyDescent="0.25">
      <c r="A33"/>
      <c r="C33"/>
    </row>
    <row r="34" spans="1:3" x14ac:dyDescent="0.25">
      <c r="A34"/>
      <c r="C34"/>
    </row>
    <row r="35" spans="1:3" x14ac:dyDescent="0.25">
      <c r="A35"/>
      <c r="C35"/>
    </row>
    <row r="36" spans="1:3" x14ac:dyDescent="0.25">
      <c r="A36"/>
      <c r="C36"/>
    </row>
    <row r="37" spans="1:3" x14ac:dyDescent="0.25">
      <c r="A37"/>
      <c r="C37"/>
    </row>
    <row r="38" spans="1:3" x14ac:dyDescent="0.25">
      <c r="A38"/>
      <c r="C38"/>
    </row>
    <row r="39" spans="1:3" x14ac:dyDescent="0.25">
      <c r="A39"/>
      <c r="C39"/>
    </row>
    <row r="40" spans="1:3" x14ac:dyDescent="0.25">
      <c r="A40"/>
      <c r="C40"/>
    </row>
    <row r="41" spans="1:3" x14ac:dyDescent="0.25">
      <c r="A41"/>
      <c r="C41"/>
    </row>
    <row r="42" spans="1:3" x14ac:dyDescent="0.25">
      <c r="A42"/>
      <c r="C42"/>
    </row>
    <row r="43" spans="1:3" x14ac:dyDescent="0.25">
      <c r="A43"/>
      <c r="C43"/>
    </row>
    <row r="318" spans="1:1" x14ac:dyDescent="0.25">
      <c r="A318" s="145" t="s">
        <v>34</v>
      </c>
    </row>
  </sheetData>
  <mergeCells count="10">
    <mergeCell ref="E6:G6"/>
    <mergeCell ref="A1:D1"/>
    <mergeCell ref="B7:D7"/>
    <mergeCell ref="A8:C8"/>
    <mergeCell ref="B9:D9"/>
    <mergeCell ref="A2:D2"/>
    <mergeCell ref="B3:D3"/>
    <mergeCell ref="B4:D4"/>
    <mergeCell ref="B5:D5"/>
    <mergeCell ref="B6:D6"/>
  </mergeCells>
  <pageMargins left="0.9055118110236221" right="0.31496062992125984" top="0.74803149606299213" bottom="0.74803149606299213" header="0.31496062992125984" footer="0.31496062992125984"/>
  <pageSetup scale="65" orientation="portrait" r:id="rId1"/>
  <headerFooter>
    <oddFooter>&amp;L11 de Noviembre de 2014&amp;RPagina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18"/>
  <sheetViews>
    <sheetView view="pageBreakPreview" zoomScaleNormal="85" zoomScaleSheetLayoutView="100" workbookViewId="0">
      <selection activeCell="A318" sqref="A318"/>
    </sheetView>
  </sheetViews>
  <sheetFormatPr baseColWidth="10" defaultColWidth="11.42578125" defaultRowHeight="15" x14ac:dyDescent="0.25"/>
  <cols>
    <col min="1" max="1" width="29.28515625" style="19" customWidth="1"/>
    <col min="2" max="2" width="16.7109375" style="20" customWidth="1"/>
    <col min="3" max="3" width="20.7109375" style="20" customWidth="1"/>
    <col min="4" max="4" width="14.140625" style="67" customWidth="1"/>
    <col min="5" max="5" width="15.5703125" style="14" bestFit="1" customWidth="1"/>
    <col min="7" max="7" width="1.42578125" customWidth="1"/>
  </cols>
  <sheetData>
    <row r="1" spans="1:10" ht="17.25" x14ac:dyDescent="0.3">
      <c r="A1" s="155" t="s">
        <v>33</v>
      </c>
      <c r="B1" s="156"/>
      <c r="C1" s="156"/>
      <c r="D1" s="157"/>
      <c r="E1"/>
    </row>
    <row r="2" spans="1:10" ht="35.25" customHeight="1" x14ac:dyDescent="0.7">
      <c r="A2" s="168" t="s">
        <v>30</v>
      </c>
      <c r="B2" s="168"/>
      <c r="C2" s="168"/>
      <c r="D2" s="168"/>
      <c r="E2" s="22"/>
      <c r="F2" s="22"/>
    </row>
    <row r="3" spans="1:10" ht="18.75" customHeight="1" x14ac:dyDescent="0.3">
      <c r="A3" s="1" t="s">
        <v>1</v>
      </c>
      <c r="B3" s="158">
        <v>494532.038</v>
      </c>
      <c r="C3" s="158"/>
      <c r="D3" s="159"/>
      <c r="E3" s="13"/>
      <c r="F3" s="13"/>
    </row>
    <row r="4" spans="1:10" ht="15.75" customHeight="1" x14ac:dyDescent="0.25">
      <c r="A4" s="2" t="s">
        <v>2</v>
      </c>
      <c r="B4" s="147">
        <v>6961972.6839999994</v>
      </c>
      <c r="C4" s="147"/>
      <c r="D4" s="148"/>
      <c r="E4" s="12"/>
      <c r="F4" s="15"/>
    </row>
    <row r="5" spans="1:10" ht="15.75" customHeight="1" x14ac:dyDescent="0.25">
      <c r="A5" s="2" t="s">
        <v>16</v>
      </c>
      <c r="B5" s="147">
        <v>4274.6499999999996</v>
      </c>
      <c r="C5" s="147"/>
      <c r="D5" s="148"/>
      <c r="E5" s="12"/>
      <c r="F5" s="15"/>
    </row>
    <row r="6" spans="1:10" ht="15.75" customHeight="1" x14ac:dyDescent="0.25">
      <c r="A6" s="2" t="s">
        <v>20</v>
      </c>
      <c r="B6" s="165">
        <f>B5+B7</f>
        <v>4275.3099999999995</v>
      </c>
      <c r="C6" s="147"/>
      <c r="D6" s="148"/>
      <c r="E6" s="164"/>
      <c r="F6" s="162"/>
      <c r="G6" s="162"/>
    </row>
    <row r="7" spans="1:10" ht="15.75" customHeight="1" x14ac:dyDescent="0.25">
      <c r="A7" s="3" t="s">
        <v>28</v>
      </c>
      <c r="B7" s="149">
        <v>0.66</v>
      </c>
      <c r="C7" s="149"/>
      <c r="D7" s="150"/>
      <c r="E7" s="12"/>
      <c r="F7" s="15"/>
    </row>
    <row r="8" spans="1:10" ht="15.75" customHeight="1" x14ac:dyDescent="0.25">
      <c r="A8" s="4"/>
      <c r="B8" s="5"/>
      <c r="C8" s="5"/>
      <c r="D8" s="142"/>
      <c r="E8" s="12"/>
      <c r="F8" s="15"/>
    </row>
    <row r="9" spans="1:10" x14ac:dyDescent="0.25">
      <c r="A9" s="6"/>
      <c r="B9" s="151" t="s">
        <v>7</v>
      </c>
      <c r="C9" s="151"/>
      <c r="D9" s="151"/>
      <c r="E9" s="12"/>
      <c r="F9" s="15"/>
    </row>
    <row r="10" spans="1:10" s="10" customFormat="1" ht="31.5" customHeight="1" x14ac:dyDescent="0.25">
      <c r="A10" s="25" t="s">
        <v>8</v>
      </c>
      <c r="B10" s="78" t="s">
        <v>9</v>
      </c>
      <c r="C10" s="78" t="s">
        <v>10</v>
      </c>
      <c r="D10" s="96" t="s">
        <v>11</v>
      </c>
      <c r="E10" s="23"/>
      <c r="F10" s="26"/>
    </row>
    <row r="11" spans="1:10" x14ac:dyDescent="0.25">
      <c r="A11" s="94">
        <v>41325</v>
      </c>
      <c r="B11" s="116">
        <v>24.39</v>
      </c>
      <c r="C11" s="98">
        <f t="shared" ref="C11:C30" si="0">$B$5-B11</f>
        <v>4250.2599999999993</v>
      </c>
      <c r="D11" s="117">
        <v>0.68541666666666667</v>
      </c>
      <c r="E11" s="12"/>
      <c r="F11" s="15"/>
    </row>
    <row r="12" spans="1:10" x14ac:dyDescent="0.25">
      <c r="A12" s="94">
        <v>41347</v>
      </c>
      <c r="B12" s="116">
        <v>24.63</v>
      </c>
      <c r="C12" s="98">
        <f t="shared" si="0"/>
        <v>4250.0199999999995</v>
      </c>
      <c r="D12" s="117">
        <v>0.54861111111111105</v>
      </c>
      <c r="E12" s="12"/>
      <c r="F12" s="15"/>
      <c r="G12" s="15"/>
      <c r="H12" s="15"/>
      <c r="I12" s="15"/>
      <c r="J12" s="15"/>
    </row>
    <row r="13" spans="1:10" x14ac:dyDescent="0.25">
      <c r="A13" s="94">
        <v>41362</v>
      </c>
      <c r="B13" s="116">
        <v>24.7</v>
      </c>
      <c r="C13" s="98">
        <f t="shared" si="0"/>
        <v>4249.95</v>
      </c>
      <c r="D13" s="117">
        <v>0.60763888888888895</v>
      </c>
    </row>
    <row r="14" spans="1:10" x14ac:dyDescent="0.25">
      <c r="A14" s="94">
        <v>41382</v>
      </c>
      <c r="B14" s="116">
        <v>24.77</v>
      </c>
      <c r="C14" s="98">
        <f t="shared" si="0"/>
        <v>4249.8799999999992</v>
      </c>
      <c r="D14" s="117">
        <v>0.73611111111111116</v>
      </c>
    </row>
    <row r="15" spans="1:10" x14ac:dyDescent="0.25">
      <c r="A15" s="94">
        <v>41403</v>
      </c>
      <c r="B15" s="116">
        <v>24.84</v>
      </c>
      <c r="C15" s="98">
        <f t="shared" si="0"/>
        <v>4249.8099999999995</v>
      </c>
      <c r="D15" s="117">
        <v>0.55208333333333337</v>
      </c>
    </row>
    <row r="16" spans="1:10" x14ac:dyDescent="0.25">
      <c r="A16" s="94">
        <v>41426</v>
      </c>
      <c r="B16" s="116">
        <v>24.84</v>
      </c>
      <c r="C16" s="98">
        <f t="shared" si="0"/>
        <v>4249.8099999999995</v>
      </c>
      <c r="D16" s="117">
        <v>0.73472222222222217</v>
      </c>
    </row>
    <row r="17" spans="1:4" x14ac:dyDescent="0.25">
      <c r="A17" s="94">
        <v>41556</v>
      </c>
      <c r="B17" s="116">
        <v>25.44</v>
      </c>
      <c r="C17" s="98">
        <f t="shared" si="0"/>
        <v>4249.21</v>
      </c>
      <c r="D17" s="117">
        <v>0.51944444444444449</v>
      </c>
    </row>
    <row r="18" spans="1:4" x14ac:dyDescent="0.25">
      <c r="A18" s="94">
        <v>41558</v>
      </c>
      <c r="B18" s="116">
        <v>25.44</v>
      </c>
      <c r="C18" s="98">
        <f t="shared" si="0"/>
        <v>4249.21</v>
      </c>
      <c r="D18" s="117">
        <v>0.55486111111111114</v>
      </c>
    </row>
    <row r="19" spans="1:4" x14ac:dyDescent="0.25">
      <c r="A19" s="94">
        <v>41571</v>
      </c>
      <c r="B19" s="116">
        <v>25.44</v>
      </c>
      <c r="C19" s="98">
        <f t="shared" si="0"/>
        <v>4249.21</v>
      </c>
      <c r="D19" s="117"/>
    </row>
    <row r="20" spans="1:4" x14ac:dyDescent="0.25">
      <c r="A20" s="94">
        <v>41581</v>
      </c>
      <c r="B20" s="116">
        <v>25.47</v>
      </c>
      <c r="C20" s="98">
        <f t="shared" si="0"/>
        <v>4249.1799999999994</v>
      </c>
      <c r="D20" s="117">
        <v>0.69236111111111109</v>
      </c>
    </row>
    <row r="21" spans="1:4" x14ac:dyDescent="0.25">
      <c r="A21" s="118">
        <v>41602.502662037034</v>
      </c>
      <c r="B21" s="116">
        <v>25.43</v>
      </c>
      <c r="C21" s="98">
        <f t="shared" si="0"/>
        <v>4249.2199999999993</v>
      </c>
      <c r="D21" s="117">
        <v>0.5083333333333333</v>
      </c>
    </row>
    <row r="22" spans="1:4" x14ac:dyDescent="0.25">
      <c r="A22" s="118">
        <v>41618.502662037034</v>
      </c>
      <c r="B22" s="116">
        <v>25.32</v>
      </c>
      <c r="C22" s="98">
        <f t="shared" si="0"/>
        <v>4249.33</v>
      </c>
      <c r="D22" s="117">
        <v>0.66805555555555562</v>
      </c>
    </row>
    <row r="23" spans="1:4" x14ac:dyDescent="0.25">
      <c r="A23" s="118">
        <v>41625.502662037034</v>
      </c>
      <c r="B23" s="116">
        <v>25.29</v>
      </c>
      <c r="C23" s="98">
        <f t="shared" si="0"/>
        <v>4249.3599999999997</v>
      </c>
      <c r="D23" s="117">
        <v>0.78194444444444444</v>
      </c>
    </row>
    <row r="24" spans="1:4" x14ac:dyDescent="0.25">
      <c r="A24" s="118">
        <v>41643.502662037034</v>
      </c>
      <c r="B24" s="116">
        <v>25.25</v>
      </c>
      <c r="C24" s="98">
        <f t="shared" si="0"/>
        <v>4249.3999999999996</v>
      </c>
      <c r="D24" s="117">
        <v>0.6645833333333333</v>
      </c>
    </row>
    <row r="25" spans="1:4" x14ac:dyDescent="0.25">
      <c r="A25" s="118">
        <v>41655.502662037034</v>
      </c>
      <c r="B25" s="116">
        <v>25.23</v>
      </c>
      <c r="C25" s="98">
        <f t="shared" si="0"/>
        <v>4249.42</v>
      </c>
      <c r="D25" s="117">
        <v>0.53888888888888886</v>
      </c>
    </row>
    <row r="26" spans="1:4" x14ac:dyDescent="0.25">
      <c r="A26" s="118">
        <v>41666.502662037034</v>
      </c>
      <c r="B26" s="116">
        <v>25.22</v>
      </c>
      <c r="C26" s="98">
        <f t="shared" si="0"/>
        <v>4249.4299999999994</v>
      </c>
      <c r="D26" s="117">
        <v>0.66736111111111107</v>
      </c>
    </row>
    <row r="27" spans="1:4" x14ac:dyDescent="0.25">
      <c r="A27" s="118">
        <v>41673.502662037034</v>
      </c>
      <c r="B27" s="116">
        <v>25.25</v>
      </c>
      <c r="C27" s="98">
        <f t="shared" si="0"/>
        <v>4249.3999999999996</v>
      </c>
      <c r="D27" s="117">
        <v>0.51388888888888895</v>
      </c>
    </row>
    <row r="28" spans="1:4" x14ac:dyDescent="0.25">
      <c r="A28" s="118">
        <v>41718</v>
      </c>
      <c r="B28" s="116">
        <v>25.43</v>
      </c>
      <c r="C28" s="98">
        <f t="shared" si="0"/>
        <v>4249.2199999999993</v>
      </c>
      <c r="D28" s="117">
        <v>0.4055555555555555</v>
      </c>
    </row>
    <row r="29" spans="1:4" x14ac:dyDescent="0.25">
      <c r="A29" s="118">
        <v>41844</v>
      </c>
      <c r="B29" s="116">
        <f>26.6-B7</f>
        <v>25.94</v>
      </c>
      <c r="C29" s="98">
        <f t="shared" si="0"/>
        <v>4248.71</v>
      </c>
      <c r="D29" s="117">
        <v>0.4513888888888889</v>
      </c>
    </row>
    <row r="30" spans="1:4" x14ac:dyDescent="0.25">
      <c r="A30" s="94">
        <v>41916</v>
      </c>
      <c r="B30" s="116">
        <f>26.83-$B$7</f>
        <v>26.169999999999998</v>
      </c>
      <c r="C30" s="98">
        <f t="shared" si="0"/>
        <v>4248.4799999999996</v>
      </c>
      <c r="D30" s="117">
        <v>0.75694444444444453</v>
      </c>
    </row>
    <row r="318" spans="1:1" x14ac:dyDescent="0.25">
      <c r="A318" s="145" t="s">
        <v>34</v>
      </c>
    </row>
  </sheetData>
  <mergeCells count="9">
    <mergeCell ref="E6:G6"/>
    <mergeCell ref="A1:D1"/>
    <mergeCell ref="B7:D7"/>
    <mergeCell ref="B9:D9"/>
    <mergeCell ref="A2:D2"/>
    <mergeCell ref="B3:D3"/>
    <mergeCell ref="B4:D4"/>
    <mergeCell ref="B5:D5"/>
    <mergeCell ref="B6:D6"/>
  </mergeCells>
  <pageMargins left="0.9055118110236221" right="0.31496062992125984" top="0.74803149606299213" bottom="0.74803149606299213" header="0.31496062992125984" footer="0.31496062992125984"/>
  <pageSetup scale="65" orientation="portrait" r:id="rId1"/>
  <headerFooter>
    <oddFooter>&amp;L11 de Noviembre de 2014&amp;RPagina &amp;P de &amp;N</oddFooter>
  </headerFooter>
  <rowBreaks count="1" manualBreakCount="1">
    <brk id="30" max="15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18"/>
  <sheetViews>
    <sheetView view="pageBreakPreview" zoomScaleNormal="55" zoomScaleSheetLayoutView="100" workbookViewId="0">
      <selection activeCell="A318" sqref="A318"/>
    </sheetView>
  </sheetViews>
  <sheetFormatPr baseColWidth="10" defaultColWidth="11.42578125" defaultRowHeight="15" x14ac:dyDescent="0.25"/>
  <cols>
    <col min="1" max="1" width="29.28515625" style="82" customWidth="1"/>
    <col min="2" max="2" width="16.7109375" style="86" customWidth="1"/>
    <col min="3" max="3" width="20.7109375" style="88" customWidth="1"/>
    <col min="4" max="4" width="14.140625" style="87" customWidth="1"/>
    <col min="5" max="5" width="15.5703125" style="85" bestFit="1" customWidth="1"/>
    <col min="6" max="6" width="11.42578125" style="69"/>
    <col min="7" max="7" width="1.42578125" style="69" customWidth="1"/>
    <col min="8" max="16384" width="11.42578125" style="69"/>
  </cols>
  <sheetData>
    <row r="1" spans="1:7" customFormat="1" ht="17.25" x14ac:dyDescent="0.3">
      <c r="A1" s="155" t="s">
        <v>33</v>
      </c>
      <c r="B1" s="156"/>
      <c r="C1" s="156"/>
      <c r="D1" s="157"/>
    </row>
    <row r="2" spans="1:7" ht="35.25" customHeight="1" x14ac:dyDescent="0.7">
      <c r="A2" s="152" t="s">
        <v>31</v>
      </c>
      <c r="B2" s="153"/>
      <c r="C2" s="153"/>
      <c r="D2" s="154"/>
      <c r="E2" s="68"/>
      <c r="F2" s="68"/>
    </row>
    <row r="3" spans="1:7" ht="18.75" customHeight="1" x14ac:dyDescent="0.3">
      <c r="A3" s="110" t="s">
        <v>1</v>
      </c>
      <c r="B3" s="158">
        <v>494598.14300000004</v>
      </c>
      <c r="C3" s="158"/>
      <c r="D3" s="159"/>
      <c r="E3" s="71"/>
      <c r="F3" s="71"/>
    </row>
    <row r="4" spans="1:7" ht="15.75" customHeight="1" x14ac:dyDescent="0.25">
      <c r="A4" s="111" t="s">
        <v>2</v>
      </c>
      <c r="B4" s="147">
        <v>6962292.3939999994</v>
      </c>
      <c r="C4" s="147"/>
      <c r="D4" s="148"/>
      <c r="E4" s="73"/>
      <c r="F4" s="74"/>
    </row>
    <row r="5" spans="1:7" ht="15.75" customHeight="1" x14ac:dyDescent="0.25">
      <c r="A5" s="111" t="s">
        <v>16</v>
      </c>
      <c r="B5" s="147">
        <f>B6-B7</f>
        <v>4277.0910000000003</v>
      </c>
      <c r="C5" s="147"/>
      <c r="D5" s="148"/>
      <c r="E5" s="73"/>
      <c r="F5" s="74"/>
    </row>
    <row r="6" spans="1:7" ht="15.75" customHeight="1" x14ac:dyDescent="0.25">
      <c r="A6" s="111" t="s">
        <v>20</v>
      </c>
      <c r="B6" s="165">
        <v>4277.7110000000002</v>
      </c>
      <c r="C6" s="147"/>
      <c r="D6" s="148"/>
      <c r="E6" s="164"/>
      <c r="F6" s="162"/>
      <c r="G6" s="162"/>
    </row>
    <row r="7" spans="1:7" ht="15.75" customHeight="1" x14ac:dyDescent="0.25">
      <c r="A7" s="111" t="s">
        <v>28</v>
      </c>
      <c r="B7" s="147">
        <v>0.62</v>
      </c>
      <c r="C7" s="147"/>
      <c r="D7" s="148"/>
      <c r="E7" s="73"/>
      <c r="F7" s="74"/>
    </row>
    <row r="8" spans="1:7" ht="15.75" customHeight="1" x14ac:dyDescent="0.25">
      <c r="A8" s="160"/>
      <c r="B8" s="161"/>
      <c r="C8" s="161"/>
      <c r="D8" s="139"/>
      <c r="E8" s="73"/>
      <c r="F8" s="74"/>
    </row>
    <row r="9" spans="1:7" x14ac:dyDescent="0.25">
      <c r="A9" s="6"/>
      <c r="B9" s="151" t="s">
        <v>7</v>
      </c>
      <c r="C9" s="151"/>
      <c r="D9" s="151"/>
      <c r="E9" s="73"/>
      <c r="F9" s="77"/>
    </row>
    <row r="10" spans="1:7" ht="31.5" customHeight="1" x14ac:dyDescent="0.25">
      <c r="A10" s="25" t="s">
        <v>8</v>
      </c>
      <c r="B10" s="78" t="s">
        <v>9</v>
      </c>
      <c r="C10" s="78" t="s">
        <v>10</v>
      </c>
      <c r="D10" s="96" t="s">
        <v>11</v>
      </c>
      <c r="E10" s="73"/>
      <c r="F10" s="74"/>
    </row>
    <row r="11" spans="1:7" x14ac:dyDescent="0.25">
      <c r="A11" s="27">
        <v>41325</v>
      </c>
      <c r="B11" s="28">
        <v>28.169999999999998</v>
      </c>
      <c r="C11" s="36">
        <f t="shared" ref="C11:C27" si="0">$B$5-B11</f>
        <v>4248.9210000000003</v>
      </c>
      <c r="D11" s="79">
        <v>0.68819444444444444</v>
      </c>
      <c r="E11" s="73"/>
      <c r="F11" s="74"/>
    </row>
    <row r="12" spans="1:7" x14ac:dyDescent="0.25">
      <c r="A12" s="27">
        <v>41347</v>
      </c>
      <c r="B12" s="28">
        <v>28.38</v>
      </c>
      <c r="C12" s="36">
        <f t="shared" si="0"/>
        <v>4248.7110000000002</v>
      </c>
      <c r="D12" s="79">
        <v>0.52708333333333335</v>
      </c>
      <c r="E12" s="73"/>
      <c r="F12" s="74"/>
    </row>
    <row r="13" spans="1:7" x14ac:dyDescent="0.25">
      <c r="A13" s="27">
        <v>41362</v>
      </c>
      <c r="B13" s="28">
        <v>28.439999999999998</v>
      </c>
      <c r="C13" s="36">
        <f t="shared" si="0"/>
        <v>4248.6510000000007</v>
      </c>
      <c r="D13" s="79">
        <v>0.6118055555555556</v>
      </c>
      <c r="E13" s="73"/>
      <c r="F13" s="74"/>
    </row>
    <row r="14" spans="1:7" x14ac:dyDescent="0.25">
      <c r="A14" s="27">
        <v>41382</v>
      </c>
      <c r="B14" s="28">
        <v>28.529999999999998</v>
      </c>
      <c r="C14" s="36">
        <f t="shared" si="0"/>
        <v>4248.5610000000006</v>
      </c>
      <c r="D14" s="79">
        <v>0.73125000000000007</v>
      </c>
      <c r="E14" s="73"/>
      <c r="F14" s="74"/>
    </row>
    <row r="15" spans="1:7" x14ac:dyDescent="0.25">
      <c r="A15" s="27">
        <v>41403</v>
      </c>
      <c r="B15" s="28">
        <v>28.61</v>
      </c>
      <c r="C15" s="36">
        <f t="shared" si="0"/>
        <v>4248.4810000000007</v>
      </c>
      <c r="D15" s="79">
        <v>0.54375000000000007</v>
      </c>
      <c r="E15" s="73"/>
      <c r="F15" s="74"/>
    </row>
    <row r="16" spans="1:7" x14ac:dyDescent="0.25">
      <c r="A16" s="27">
        <v>41426</v>
      </c>
      <c r="B16" s="28">
        <v>28.619999999999997</v>
      </c>
      <c r="C16" s="36">
        <f t="shared" si="0"/>
        <v>4248.4710000000005</v>
      </c>
      <c r="D16" s="79">
        <v>0.72361111111111109</v>
      </c>
      <c r="E16" s="73"/>
      <c r="F16" s="74"/>
    </row>
    <row r="17" spans="1:6" x14ac:dyDescent="0.25">
      <c r="A17" s="27">
        <v>41558</v>
      </c>
      <c r="B17" s="28">
        <v>28.709999999999997</v>
      </c>
      <c r="C17" s="36">
        <f t="shared" si="0"/>
        <v>4248.3810000000003</v>
      </c>
      <c r="D17" s="79">
        <v>0.53680555555555554</v>
      </c>
      <c r="E17" s="73"/>
      <c r="F17" s="74"/>
    </row>
    <row r="18" spans="1:6" x14ac:dyDescent="0.25">
      <c r="A18" s="27">
        <v>41571</v>
      </c>
      <c r="B18" s="28">
        <v>28.689999999999998</v>
      </c>
      <c r="C18" s="36">
        <f t="shared" si="0"/>
        <v>4248.4010000000007</v>
      </c>
      <c r="D18" s="79"/>
      <c r="E18" s="73"/>
      <c r="F18" s="74"/>
    </row>
    <row r="19" spans="1:6" x14ac:dyDescent="0.25">
      <c r="A19" s="27">
        <v>41581</v>
      </c>
      <c r="B19" s="28">
        <v>28.779999999999998</v>
      </c>
      <c r="C19" s="36">
        <f t="shared" si="0"/>
        <v>4248.3110000000006</v>
      </c>
      <c r="D19" s="79">
        <v>0.6875</v>
      </c>
      <c r="E19" s="73"/>
      <c r="F19" s="74"/>
    </row>
    <row r="20" spans="1:6" x14ac:dyDescent="0.25">
      <c r="A20" s="27">
        <v>41586</v>
      </c>
      <c r="B20" s="80">
        <v>29.42</v>
      </c>
      <c r="C20" s="36">
        <f t="shared" si="0"/>
        <v>4247.6710000000003</v>
      </c>
      <c r="D20" s="79">
        <v>0.77083333333333337</v>
      </c>
      <c r="E20" s="73"/>
      <c r="F20" s="74"/>
    </row>
    <row r="21" spans="1:6" x14ac:dyDescent="0.25">
      <c r="A21" s="27">
        <v>41602</v>
      </c>
      <c r="B21" s="17">
        <v>28.779999999999998</v>
      </c>
      <c r="C21" s="36">
        <f t="shared" si="0"/>
        <v>4248.3110000000006</v>
      </c>
      <c r="D21" s="79">
        <v>0.50486111111111109</v>
      </c>
      <c r="E21" s="73"/>
      <c r="F21" s="74"/>
    </row>
    <row r="22" spans="1:6" x14ac:dyDescent="0.25">
      <c r="A22" s="27">
        <v>41618</v>
      </c>
      <c r="B22" s="17">
        <v>28.73</v>
      </c>
      <c r="C22" s="36">
        <f t="shared" si="0"/>
        <v>4248.3610000000008</v>
      </c>
      <c r="D22" s="81">
        <v>0.66041666666666665</v>
      </c>
      <c r="E22" s="73"/>
      <c r="F22" s="74"/>
    </row>
    <row r="23" spans="1:6" x14ac:dyDescent="0.25">
      <c r="A23" s="27">
        <v>41625</v>
      </c>
      <c r="B23" s="17">
        <v>28.74</v>
      </c>
      <c r="C23" s="36">
        <f t="shared" si="0"/>
        <v>4248.3510000000006</v>
      </c>
      <c r="D23" s="81">
        <v>0.77708333333333324</v>
      </c>
      <c r="E23" s="73"/>
      <c r="F23" s="74"/>
    </row>
    <row r="24" spans="1:6" x14ac:dyDescent="0.25">
      <c r="A24" s="27">
        <v>41643</v>
      </c>
      <c r="B24" s="17">
        <v>28.669999999999998</v>
      </c>
      <c r="C24" s="36">
        <f t="shared" si="0"/>
        <v>4248.4210000000003</v>
      </c>
      <c r="D24" s="81">
        <v>0.65833333333333333</v>
      </c>
      <c r="E24" s="73"/>
      <c r="F24" s="74"/>
    </row>
    <row r="25" spans="1:6" x14ac:dyDescent="0.25">
      <c r="A25" s="27">
        <v>41655</v>
      </c>
      <c r="B25" s="17">
        <v>28.68</v>
      </c>
      <c r="C25" s="36">
        <f t="shared" si="0"/>
        <v>4248.4110000000001</v>
      </c>
      <c r="D25" s="81">
        <v>0.53541666666666665</v>
      </c>
      <c r="E25" s="73"/>
      <c r="F25" s="74"/>
    </row>
    <row r="26" spans="1:6" x14ac:dyDescent="0.25">
      <c r="A26" s="27">
        <v>41666</v>
      </c>
      <c r="B26" s="17">
        <v>28.689999999999998</v>
      </c>
      <c r="C26" s="36">
        <f t="shared" si="0"/>
        <v>4248.4010000000007</v>
      </c>
      <c r="D26" s="79">
        <v>0.66180555555555554</v>
      </c>
      <c r="E26" s="73"/>
      <c r="F26" s="74"/>
    </row>
    <row r="27" spans="1:6" x14ac:dyDescent="0.25">
      <c r="A27" s="27">
        <v>41673</v>
      </c>
      <c r="B27" s="17">
        <v>28.71</v>
      </c>
      <c r="C27" s="36">
        <f t="shared" si="0"/>
        <v>4248.3810000000003</v>
      </c>
      <c r="D27" s="79">
        <v>0.50972222222222219</v>
      </c>
      <c r="E27" s="73"/>
      <c r="F27" s="74"/>
    </row>
    <row r="28" spans="1:6" ht="15" customHeight="1" x14ac:dyDescent="0.3">
      <c r="A28" s="27">
        <v>41718</v>
      </c>
      <c r="B28" s="17">
        <v>28.99</v>
      </c>
      <c r="C28" s="36">
        <v>4248.0550000000003</v>
      </c>
      <c r="D28" s="79">
        <v>0.39583333333333331</v>
      </c>
      <c r="E28" s="71"/>
      <c r="F28" s="71"/>
    </row>
    <row r="29" spans="1:6" ht="15" customHeight="1" x14ac:dyDescent="0.3">
      <c r="A29" s="27">
        <v>41844</v>
      </c>
      <c r="B29" s="36">
        <f>30.1-B7</f>
        <v>29.48</v>
      </c>
      <c r="C29" s="36">
        <f>$B$5-B29</f>
        <v>4247.6110000000008</v>
      </c>
      <c r="D29" s="79">
        <v>0.4375</v>
      </c>
      <c r="E29" s="71"/>
      <c r="F29" s="71"/>
    </row>
    <row r="30" spans="1:6" x14ac:dyDescent="0.25">
      <c r="A30" s="27">
        <v>41916</v>
      </c>
      <c r="B30" s="36">
        <f>30.3-$B$7</f>
        <v>29.68</v>
      </c>
      <c r="C30" s="36">
        <f>$B$5-B30</f>
        <v>4247.4110000000001</v>
      </c>
      <c r="D30" s="79">
        <v>0.75</v>
      </c>
      <c r="E30" s="73"/>
      <c r="F30" s="74"/>
    </row>
    <row r="31" spans="1:6" x14ac:dyDescent="0.25">
      <c r="B31" s="44"/>
      <c r="C31" s="83"/>
      <c r="D31" s="84"/>
    </row>
    <row r="32" spans="1:6" x14ac:dyDescent="0.25">
      <c r="A32" s="69"/>
      <c r="C32" s="69"/>
    </row>
    <row r="33" spans="1:3" x14ac:dyDescent="0.25">
      <c r="A33" s="69"/>
      <c r="C33" s="69"/>
    </row>
    <row r="34" spans="1:3" x14ac:dyDescent="0.25">
      <c r="A34" s="69"/>
      <c r="C34" s="69"/>
    </row>
    <row r="35" spans="1:3" x14ac:dyDescent="0.25">
      <c r="A35" s="69"/>
      <c r="C35" s="69"/>
    </row>
    <row r="36" spans="1:3" x14ac:dyDescent="0.25">
      <c r="A36" s="69"/>
      <c r="C36" s="69"/>
    </row>
    <row r="318" spans="1:1" x14ac:dyDescent="0.25">
      <c r="A318" s="145" t="s">
        <v>34</v>
      </c>
    </row>
  </sheetData>
  <mergeCells count="10">
    <mergeCell ref="E6:G6"/>
    <mergeCell ref="A1:D1"/>
    <mergeCell ref="B7:D7"/>
    <mergeCell ref="A8:C8"/>
    <mergeCell ref="B9:D9"/>
    <mergeCell ref="A2:D2"/>
    <mergeCell ref="B3:D3"/>
    <mergeCell ref="B4:D4"/>
    <mergeCell ref="B5:D5"/>
    <mergeCell ref="B6:D6"/>
  </mergeCells>
  <pageMargins left="0.9055118110236221" right="0.31496062992125984" top="0.74803149606299213" bottom="0.74803149606299213" header="0.31496062992125984" footer="0.31496062992125984"/>
  <pageSetup scale="65" orientation="portrait" r:id="rId1"/>
  <headerFooter>
    <oddFooter>&amp;L11 de Noviembre de 2014&amp;RPagina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18"/>
  <sheetViews>
    <sheetView view="pageBreakPreview" zoomScaleNormal="85" zoomScaleSheetLayoutView="100" workbookViewId="0">
      <selection activeCell="A318" sqref="A318"/>
    </sheetView>
  </sheetViews>
  <sheetFormatPr baseColWidth="10" defaultColWidth="11.42578125" defaultRowHeight="15" x14ac:dyDescent="0.25"/>
  <cols>
    <col min="1" max="1" width="29.28515625" style="19" customWidth="1"/>
    <col min="2" max="2" width="16.7109375" style="95" customWidth="1"/>
    <col min="3" max="3" width="20.7109375" style="66" customWidth="1"/>
    <col min="4" max="4" width="14.140625" style="67" customWidth="1"/>
    <col min="5" max="5" width="15.5703125" style="14" bestFit="1" customWidth="1"/>
    <col min="7" max="7" width="1.42578125" customWidth="1"/>
  </cols>
  <sheetData>
    <row r="1" spans="1:8" ht="17.25" x14ac:dyDescent="0.3">
      <c r="A1" s="155" t="s">
        <v>33</v>
      </c>
      <c r="B1" s="156"/>
      <c r="C1" s="156"/>
      <c r="D1" s="157"/>
      <c r="E1"/>
    </row>
    <row r="2" spans="1:8" ht="35.25" customHeight="1" x14ac:dyDescent="0.7">
      <c r="A2" s="152" t="s">
        <v>32</v>
      </c>
      <c r="B2" s="153"/>
      <c r="C2" s="153"/>
      <c r="D2" s="154"/>
      <c r="E2" s="22"/>
      <c r="F2" s="22"/>
    </row>
    <row r="3" spans="1:8" ht="18.75" customHeight="1" x14ac:dyDescent="0.3">
      <c r="A3" s="110" t="s">
        <v>1</v>
      </c>
      <c r="B3" s="158">
        <v>494894.84600000002</v>
      </c>
      <c r="C3" s="158"/>
      <c r="D3" s="159"/>
      <c r="E3" s="13"/>
      <c r="F3" s="13"/>
    </row>
    <row r="4" spans="1:8" ht="15.75" customHeight="1" x14ac:dyDescent="0.25">
      <c r="A4" s="111" t="s">
        <v>2</v>
      </c>
      <c r="B4" s="147">
        <v>6962444.7529999996</v>
      </c>
      <c r="C4" s="147"/>
      <c r="D4" s="148"/>
      <c r="E4" s="12"/>
      <c r="F4" s="15"/>
    </row>
    <row r="5" spans="1:8" ht="15.75" customHeight="1" x14ac:dyDescent="0.25">
      <c r="A5" s="111" t="s">
        <v>16</v>
      </c>
      <c r="B5" s="147">
        <f>B6-B7</f>
        <v>4278.59</v>
      </c>
      <c r="C5" s="147"/>
      <c r="D5" s="148"/>
      <c r="E5" s="12"/>
      <c r="F5" s="15"/>
    </row>
    <row r="6" spans="1:8" s="69" customFormat="1" ht="15.75" customHeight="1" x14ac:dyDescent="0.25">
      <c r="A6" s="111" t="s">
        <v>20</v>
      </c>
      <c r="B6" s="165">
        <v>4279.49</v>
      </c>
      <c r="C6" s="147"/>
      <c r="D6" s="148"/>
      <c r="E6" s="164"/>
      <c r="F6" s="162"/>
      <c r="G6" s="162"/>
    </row>
    <row r="7" spans="1:8" ht="15.75" customHeight="1" x14ac:dyDescent="0.25">
      <c r="A7" s="112" t="s">
        <v>28</v>
      </c>
      <c r="B7" s="149">
        <v>0.89999999999999991</v>
      </c>
      <c r="C7" s="149"/>
      <c r="D7" s="150"/>
      <c r="E7" s="12"/>
      <c r="F7" s="15"/>
    </row>
    <row r="8" spans="1:8" ht="15.75" customHeight="1" x14ac:dyDescent="0.25">
      <c r="A8" s="113"/>
      <c r="B8" s="89"/>
      <c r="C8" s="90"/>
      <c r="D8" s="142"/>
      <c r="E8" s="12"/>
      <c r="F8" s="15"/>
    </row>
    <row r="9" spans="1:8" x14ac:dyDescent="0.25">
      <c r="A9" s="6"/>
      <c r="B9" s="151" t="s">
        <v>7</v>
      </c>
      <c r="C9" s="151"/>
      <c r="D9" s="151"/>
      <c r="E9" s="12"/>
      <c r="F9" s="15"/>
    </row>
    <row r="10" spans="1:8" s="10" customFormat="1" ht="31.5" customHeight="1" x14ac:dyDescent="0.25">
      <c r="A10" s="114" t="s">
        <v>8</v>
      </c>
      <c r="B10" s="91" t="s">
        <v>9</v>
      </c>
      <c r="C10" s="91" t="s">
        <v>10</v>
      </c>
      <c r="D10" s="115" t="s">
        <v>11</v>
      </c>
      <c r="E10" s="23"/>
      <c r="F10" s="26"/>
      <c r="H10" s="92"/>
    </row>
    <row r="11" spans="1:8" x14ac:dyDescent="0.25">
      <c r="A11" s="27">
        <v>41325</v>
      </c>
      <c r="B11" s="132">
        <v>31.230000000000004</v>
      </c>
      <c r="C11" s="132">
        <f t="shared" ref="C11:C29" si="0">$B$5-B11</f>
        <v>4247.3600000000006</v>
      </c>
      <c r="D11" s="18">
        <v>0.69027777777777777</v>
      </c>
      <c r="E11" s="12"/>
      <c r="F11" s="15"/>
    </row>
    <row r="12" spans="1:8" x14ac:dyDescent="0.25">
      <c r="A12" s="27">
        <v>41382</v>
      </c>
      <c r="B12" s="132">
        <v>31.560000000000002</v>
      </c>
      <c r="C12" s="132">
        <f t="shared" si="0"/>
        <v>4247.03</v>
      </c>
      <c r="D12" s="18">
        <v>0.7270833333333333</v>
      </c>
      <c r="E12" s="12"/>
      <c r="F12" s="15"/>
    </row>
    <row r="13" spans="1:8" x14ac:dyDescent="0.25">
      <c r="A13" s="27">
        <v>41403</v>
      </c>
      <c r="B13" s="132">
        <v>31.68</v>
      </c>
      <c r="C13" s="132">
        <f t="shared" si="0"/>
        <v>4246.91</v>
      </c>
      <c r="D13" s="18">
        <v>0.53819444444444442</v>
      </c>
      <c r="E13" s="12"/>
      <c r="F13" s="15"/>
    </row>
    <row r="14" spans="1:8" x14ac:dyDescent="0.25">
      <c r="A14" s="27">
        <v>41426</v>
      </c>
      <c r="B14" s="132">
        <v>31.68</v>
      </c>
      <c r="C14" s="132">
        <f t="shared" si="0"/>
        <v>4246.91</v>
      </c>
      <c r="D14" s="18">
        <v>0.72083333333333333</v>
      </c>
      <c r="E14" s="12"/>
      <c r="F14" s="15"/>
    </row>
    <row r="15" spans="1:8" x14ac:dyDescent="0.25">
      <c r="A15" s="27">
        <v>41558</v>
      </c>
      <c r="B15" s="132">
        <v>31.560000000000002</v>
      </c>
      <c r="C15" s="132">
        <f t="shared" si="0"/>
        <v>4247.03</v>
      </c>
      <c r="D15" s="18">
        <v>0.53333333333333333</v>
      </c>
      <c r="E15" s="12"/>
      <c r="F15" s="15"/>
    </row>
    <row r="16" spans="1:8" x14ac:dyDescent="0.25">
      <c r="A16" s="27">
        <v>41571</v>
      </c>
      <c r="B16" s="132">
        <v>31.54</v>
      </c>
      <c r="C16" s="132">
        <f t="shared" si="0"/>
        <v>4247.05</v>
      </c>
      <c r="D16" s="18"/>
      <c r="E16" s="12"/>
      <c r="F16" s="15"/>
    </row>
    <row r="17" spans="1:6" x14ac:dyDescent="0.25">
      <c r="A17" s="27">
        <v>41581</v>
      </c>
      <c r="B17" s="132">
        <v>31.6</v>
      </c>
      <c r="C17" s="132">
        <f t="shared" si="0"/>
        <v>4246.99</v>
      </c>
      <c r="D17" s="18">
        <v>0.68402777777777779</v>
      </c>
      <c r="E17" s="12"/>
      <c r="F17" s="15"/>
    </row>
    <row r="18" spans="1:6" x14ac:dyDescent="0.25">
      <c r="A18" s="93">
        <v>41586</v>
      </c>
      <c r="B18" s="132">
        <v>31.57</v>
      </c>
      <c r="C18" s="132">
        <f t="shared" si="0"/>
        <v>4247.0200000000004</v>
      </c>
      <c r="D18" s="18">
        <v>0.76388888888888884</v>
      </c>
      <c r="E18" s="12"/>
      <c r="F18" s="15"/>
    </row>
    <row r="19" spans="1:6" x14ac:dyDescent="0.25">
      <c r="A19" s="93">
        <v>41586</v>
      </c>
      <c r="B19" s="132">
        <v>31.57</v>
      </c>
      <c r="C19" s="132">
        <f t="shared" si="0"/>
        <v>4247.0200000000004</v>
      </c>
      <c r="D19" s="18">
        <v>0.76388888888888884</v>
      </c>
      <c r="E19" s="12"/>
      <c r="F19" s="15"/>
    </row>
    <row r="20" spans="1:6" x14ac:dyDescent="0.25">
      <c r="A20" s="93">
        <v>41602</v>
      </c>
      <c r="B20" s="132">
        <v>31.590000000000003</v>
      </c>
      <c r="C20" s="132">
        <f t="shared" si="0"/>
        <v>4247</v>
      </c>
      <c r="D20" s="18">
        <v>0.50138888888888888</v>
      </c>
      <c r="E20" s="12"/>
      <c r="F20" s="15"/>
    </row>
    <row r="21" spans="1:6" x14ac:dyDescent="0.25">
      <c r="A21" s="93">
        <v>41618</v>
      </c>
      <c r="B21" s="132">
        <v>31.62</v>
      </c>
      <c r="C21" s="132">
        <f t="shared" si="0"/>
        <v>4246.97</v>
      </c>
      <c r="D21" s="18">
        <v>0.65763888888888888</v>
      </c>
      <c r="E21" s="12"/>
      <c r="F21" s="15"/>
    </row>
    <row r="22" spans="1:6" x14ac:dyDescent="0.25">
      <c r="A22" s="93">
        <v>41625</v>
      </c>
      <c r="B22" s="132">
        <v>31.55</v>
      </c>
      <c r="C22" s="132">
        <f t="shared" si="0"/>
        <v>4247.04</v>
      </c>
      <c r="D22" s="18">
        <v>0.77430555555555547</v>
      </c>
      <c r="E22" s="12"/>
      <c r="F22" s="15"/>
    </row>
    <row r="23" spans="1:6" x14ac:dyDescent="0.25">
      <c r="A23" s="93">
        <v>41643</v>
      </c>
      <c r="B23" s="132">
        <v>31.560000000000002</v>
      </c>
      <c r="C23" s="132">
        <f t="shared" si="0"/>
        <v>4247.03</v>
      </c>
      <c r="D23" s="18">
        <v>0.61388888888888882</v>
      </c>
      <c r="E23" s="12"/>
      <c r="F23" s="15"/>
    </row>
    <row r="24" spans="1:6" x14ac:dyDescent="0.25">
      <c r="A24" s="93">
        <v>41655</v>
      </c>
      <c r="B24" s="132">
        <v>31.57</v>
      </c>
      <c r="C24" s="132">
        <f t="shared" si="0"/>
        <v>4247.0200000000004</v>
      </c>
      <c r="D24" s="18">
        <v>0.53263888888888888</v>
      </c>
      <c r="E24" s="12"/>
      <c r="F24" s="15"/>
    </row>
    <row r="25" spans="1:6" x14ac:dyDescent="0.25">
      <c r="A25" s="27">
        <v>41666</v>
      </c>
      <c r="B25" s="132">
        <v>31.61</v>
      </c>
      <c r="C25" s="132">
        <f t="shared" si="0"/>
        <v>4246.9800000000005</v>
      </c>
      <c r="D25" s="18">
        <v>0.65833333333333333</v>
      </c>
      <c r="E25" s="12"/>
      <c r="F25" s="15"/>
    </row>
    <row r="26" spans="1:6" x14ac:dyDescent="0.25">
      <c r="A26" s="27">
        <v>41673</v>
      </c>
      <c r="B26" s="132">
        <v>31.62</v>
      </c>
      <c r="C26" s="132">
        <f t="shared" si="0"/>
        <v>4246.97</v>
      </c>
      <c r="D26" s="18">
        <v>0.50694444444444442</v>
      </c>
      <c r="E26" s="12"/>
      <c r="F26" s="15"/>
    </row>
    <row r="27" spans="1:6" x14ac:dyDescent="0.25">
      <c r="A27" s="27">
        <v>41718</v>
      </c>
      <c r="B27" s="132">
        <v>31.89</v>
      </c>
      <c r="C27" s="133">
        <f t="shared" si="0"/>
        <v>4246.7</v>
      </c>
      <c r="D27" s="18">
        <v>0.39999999999999997</v>
      </c>
      <c r="E27" s="12"/>
      <c r="F27" s="15"/>
    </row>
    <row r="28" spans="1:6" ht="15" customHeight="1" x14ac:dyDescent="0.3">
      <c r="A28" s="27">
        <v>41844</v>
      </c>
      <c r="B28" s="132">
        <f>33.27-B7</f>
        <v>32.370000000000005</v>
      </c>
      <c r="C28" s="133">
        <f t="shared" si="0"/>
        <v>4246.22</v>
      </c>
      <c r="D28" s="18"/>
      <c r="E28" s="13"/>
      <c r="F28" s="13"/>
    </row>
    <row r="29" spans="1:6" ht="15" customHeight="1" x14ac:dyDescent="0.3">
      <c r="A29" s="94">
        <v>41916</v>
      </c>
      <c r="B29" s="133">
        <f>33.61-$B$7</f>
        <v>32.71</v>
      </c>
      <c r="C29" s="133">
        <f t="shared" si="0"/>
        <v>4245.88</v>
      </c>
      <c r="D29" s="18">
        <v>0.74722222222222223</v>
      </c>
      <c r="E29" s="13"/>
      <c r="F29" s="13"/>
    </row>
    <row r="318" spans="1:1" x14ac:dyDescent="0.25">
      <c r="A318" s="145" t="s">
        <v>34</v>
      </c>
    </row>
  </sheetData>
  <mergeCells count="9">
    <mergeCell ref="E6:G6"/>
    <mergeCell ref="A1:D1"/>
    <mergeCell ref="B7:D7"/>
    <mergeCell ref="B9:D9"/>
    <mergeCell ref="A2:D2"/>
    <mergeCell ref="B3:D3"/>
    <mergeCell ref="B4:D4"/>
    <mergeCell ref="B5:D5"/>
    <mergeCell ref="B6:D6"/>
  </mergeCells>
  <pageMargins left="0.9055118110236221" right="0.31496062992125984" top="0.74803149606299213" bottom="0.74803149606299213" header="0.31496062992125984" footer="0.31496062992125984"/>
  <pageSetup scale="65" orientation="portrait" r:id="rId1"/>
  <headerFooter>
    <oddFooter>&amp;L11 de Noviembre de 2014&amp;RPagina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24</vt:i4>
      </vt:variant>
    </vt:vector>
  </HeadingPairs>
  <TitlesOfParts>
    <vt:vector size="36" baseType="lpstr">
      <vt:lpstr>RA-1 diario</vt:lpstr>
      <vt:lpstr>RA-2 diario</vt:lpstr>
      <vt:lpstr>MW-03</vt:lpstr>
      <vt:lpstr>MW-42</vt:lpstr>
      <vt:lpstr>MW-43</vt:lpstr>
      <vt:lpstr>MW-41</vt:lpstr>
      <vt:lpstr>MW-04</vt:lpstr>
      <vt:lpstr>RPG-22</vt:lpstr>
      <vt:lpstr>RPG-32</vt:lpstr>
      <vt:lpstr>RPG-21</vt:lpstr>
      <vt:lpstr>RPG-38</vt:lpstr>
      <vt:lpstr>RPG-21C</vt:lpstr>
      <vt:lpstr>'MW-03'!Área_de_impresión</vt:lpstr>
      <vt:lpstr>'MW-04'!Área_de_impresión</vt:lpstr>
      <vt:lpstr>'MW-41'!Área_de_impresión</vt:lpstr>
      <vt:lpstr>'MW-42'!Área_de_impresión</vt:lpstr>
      <vt:lpstr>'MW-43'!Área_de_impresión</vt:lpstr>
      <vt:lpstr>'RA-1 diario'!Área_de_impresión</vt:lpstr>
      <vt:lpstr>'RA-2 diario'!Área_de_impresión</vt:lpstr>
      <vt:lpstr>'RPG-21'!Área_de_impresión</vt:lpstr>
      <vt:lpstr>'RPG-21C'!Área_de_impresión</vt:lpstr>
      <vt:lpstr>'RPG-22'!Área_de_impresión</vt:lpstr>
      <vt:lpstr>'RPG-32'!Área_de_impresión</vt:lpstr>
      <vt:lpstr>'RPG-38'!Área_de_impresión</vt:lpstr>
      <vt:lpstr>'MW-03'!Títulos_a_imprimir</vt:lpstr>
      <vt:lpstr>'MW-04'!Títulos_a_imprimir</vt:lpstr>
      <vt:lpstr>'MW-41'!Títulos_a_imprimir</vt:lpstr>
      <vt:lpstr>'MW-42'!Títulos_a_imprimir</vt:lpstr>
      <vt:lpstr>'MW-43'!Títulos_a_imprimir</vt:lpstr>
      <vt:lpstr>'RA-1 diario'!Títulos_a_imprimir</vt:lpstr>
      <vt:lpstr>'RA-2 diario'!Títulos_a_imprimir</vt:lpstr>
      <vt:lpstr>'RPG-21'!Títulos_a_imprimir</vt:lpstr>
      <vt:lpstr>'RPG-21C'!Títulos_a_imprimir</vt:lpstr>
      <vt:lpstr>'RPG-22'!Títulos_a_imprimir</vt:lpstr>
      <vt:lpstr>'RPG-32'!Títulos_a_imprimir</vt:lpstr>
      <vt:lpstr>'RPG-38'!Títulos_a_imprimir</vt:lpstr>
    </vt:vector>
  </TitlesOfParts>
  <Company>Golder Associates 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Rojas, María Fernanda</dc:creator>
  <cp:lastModifiedBy>Andrea Reyes Blanco</cp:lastModifiedBy>
  <cp:lastPrinted>2014-11-10T21:35:23Z</cp:lastPrinted>
  <dcterms:created xsi:type="dcterms:W3CDTF">2014-11-10T20:28:49Z</dcterms:created>
  <dcterms:modified xsi:type="dcterms:W3CDTF">2015-04-22T15:19:50Z</dcterms:modified>
</cp:coreProperties>
</file>